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94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H17" i="168" l="1"/>
  <c r="F17" i="168"/>
  <c r="G14" i="160"/>
  <c r="H14" i="160"/>
  <c r="D25" i="161"/>
  <c r="H15" i="168"/>
  <c r="F15" i="168"/>
  <c r="B4" i="168"/>
  <c r="H17" i="160"/>
  <c r="F17" i="160"/>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2" i="165"/>
  <c r="B2" i="168"/>
  <c r="A1" i="16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B2724" i="106" s="1"/>
  <c r="D2724" i="106" s="1"/>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F38" i="34" s="1"/>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s="1"/>
  <c r="B7673" i="106"/>
  <c r="D7673" i="106"/>
  <c r="B7674" i="106"/>
  <c r="D7674" i="106"/>
  <c r="B7675" i="106"/>
  <c r="D7675" i="106"/>
  <c r="B7676" i="106"/>
  <c r="D7676" i="106"/>
  <c r="B7677" i="106"/>
  <c r="D7677" i="106"/>
  <c r="B7678" i="106"/>
  <c r="D7678" i="106" s="1"/>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74" i="36"/>
  <c r="D75" i="36"/>
  <c r="D77" i="36"/>
  <c r="D78" i="36"/>
  <c r="D85" i="36"/>
  <c r="B64" i="127"/>
  <c r="B65" i="127"/>
  <c r="D26" i="108"/>
  <c r="E26" i="108"/>
  <c r="F26" i="108"/>
  <c r="G26" i="108"/>
  <c r="E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D173" i="5"/>
  <c r="C172" i="5"/>
  <c r="B5214" i="106" s="1"/>
  <c r="D5214" i="106" s="1"/>
  <c r="J109" i="5"/>
  <c r="J4" i="4" s="1"/>
  <c r="B6220" i="106" s="1"/>
  <c r="D6220" i="106" s="1"/>
  <c r="H109" i="5"/>
  <c r="F109" i="5"/>
  <c r="F4" i="4" s="1"/>
  <c r="F106" i="34"/>
  <c r="F105"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K16" i="11" l="1"/>
  <c r="B2055" i="106" s="1"/>
  <c r="D2055" i="106" s="1"/>
  <c r="L13" i="11"/>
  <c r="B2060" i="106" s="1"/>
  <c r="D2060" i="106" s="1"/>
  <c r="F16" i="11"/>
  <c r="B2031" i="106" s="1"/>
  <c r="D2031" i="106" s="1"/>
  <c r="L5" i="11"/>
  <c r="B2056" i="106" s="1"/>
  <c r="D2056" i="106" s="1"/>
  <c r="B1365" i="106"/>
  <c r="D1365" i="106" s="1"/>
  <c r="F65" i="34"/>
  <c r="K178" i="29"/>
  <c r="F13" i="4" s="1"/>
  <c r="B2596" i="106" s="1"/>
  <c r="D2596" i="106" s="1"/>
  <c r="G29" i="108"/>
  <c r="E29" i="108"/>
  <c r="F61" i="34"/>
  <c r="F27" i="108"/>
  <c r="D109" i="5"/>
  <c r="C173" i="5"/>
  <c r="C109" i="5"/>
  <c r="B5121" i="106" s="1"/>
  <c r="D5121" i="106" s="1"/>
  <c r="D60" i="36"/>
  <c r="D59" i="36"/>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L16" i="11" l="1"/>
  <c r="B2061" i="106" s="1"/>
  <c r="D2061" i="106" s="1"/>
  <c r="B1381" i="106"/>
  <c r="D1381" i="106" s="1"/>
  <c r="C114" i="29"/>
  <c r="B757" i="106" s="1"/>
  <c r="D757" i="106" s="1"/>
  <c r="D4" i="4"/>
  <c r="B2564" i="106" s="1"/>
  <c r="D2564" i="106" s="1"/>
  <c r="B5356" i="106"/>
  <c r="D5356" i="106" s="1"/>
  <c r="B5223" i="106"/>
  <c r="D5223"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<sst xmlns="http://schemas.openxmlformats.org/spreadsheetml/2006/main" count="5161" uniqueCount="2140">
  <si>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</si>
  <si>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</si>
  <si>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</si>
  <si>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</si>
  <si>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</si>
  <si>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</si>
  <si>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</si>
  <si>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</si>
  <si>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</si>
  <si>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</si>
  <si>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</si>
  <si>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</si>
  <si>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</si>
  <si>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</si>
  <si>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</si>
  <si>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</si>
  <si>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</si>
  <si>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</si>
  <si>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</si>
  <si>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</si>
  <si>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</si>
  <si>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</si>
  <si>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</si>
  <si>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</si>
  <si>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</si>
  <si>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</si>
  <si>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</si>
  <si>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</si>
  <si>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</si>
  <si>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</si>
  <si>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</si>
  <si>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</si>
  <si>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</si>
  <si>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</si>
  <si>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</si>
  <si>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</si>
  <si>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</si>
  <si>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</si>
  <si>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</si>
  <si>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</si>
  <si>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</si>
  <si>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</si>
  <si>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</si>
  <si>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</si>
  <si>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</si>
  <si>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</si>
  <si>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</si>
  <si>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</si>
  <si>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</si>
  <si>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</si>
  <si>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</si>
  <si>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</si>
  <si>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</si>
  <si>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</si>
  <si>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</si>
  <si>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</si>
  <si>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</si>
  <si>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</si>
  <si>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</si>
  <si>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</si>
  <si>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</si>
  <si>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</si>
  <si>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</si>
  <si>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</si>
  <si>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</si>
  <si>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</si>
  <si>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</si>
  <si>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</si>
  <si>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</si>
  <si>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</si>
  <si>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</si>
  <si>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</si>
  <si>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</si>
  <si>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</si>
  <si>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</si>
  <si>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</si>
  <si>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</si>
  <si>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</si>
  <si>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</si>
  <si>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</si>
  <si>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</si>
  <si>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</si>
  <si>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</si>
  <si>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</si>
  <si>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</si>
  <si>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</si>
  <si>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</si>
  <si>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</si>
  <si>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</si>
  <si>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</si>
  <si>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</si>
  <si>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</si>
  <si>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</si>
  <si>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</si>
  <si>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</si>
  <si>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</si>
  <si>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</si>
  <si>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</si>
  <si>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</si>
  <si>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</si>
  <si>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</si>
  <si>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</si>
  <si>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</si>
  <si>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</si>
  <si>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</si>
  <si>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</si>
  <si>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</si>
  <si>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</si>
  <si>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</si>
  <si>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</si>
  <si>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</si>
  <si>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</si>
  <si>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</si>
  <si>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</si>
  <si>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</si>
  <si>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</si>
  <si>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</si>
  <si>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</si>
  <si>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</si>
  <si>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</si>
  <si>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</si>
  <si>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</si>
  <si>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</si>
  <si>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</si>
  <si>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</si>
  <si>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</si>
  <si>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</si>
  <si>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</si>
  <si>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</si>
  <si>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</si>
  <si>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</si>
  <si>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</si>
  <si>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</si>
  <si>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</si>
  <si>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</si>
  <si>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</si>
  <si>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</si>
  <si>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</si>
  <si>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</si>
  <si>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</si>
  <si>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</si>
  <si>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</si>
  <si>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</si>
  <si>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</si>
  <si>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</si>
  <si>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</si>
  <si>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</si>
  <si>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</si>
  <si>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</si>
  <si>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</si>
  <si>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</si>
  <si>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</si>
  <si>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</si>
  <si>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</si>
  <si>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</si>
  <si>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</si>
  <si>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</si>
  <si>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</si>
  <si>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</si>
  <si>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</si>
  <si>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</si>
  <si>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</si>
  <si>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</si>
  <si>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</si>
  <si>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</si>
  <si>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</si>
  <si>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</si>
  <si>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</si>
  <si>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</si>
  <si>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</si>
  <si>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</si>
  <si>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</si>
  <si>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</si>
  <si>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</si>
  <si>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</si>
  <si>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</si>
  <si>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</si>
  <si>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</si>
  <si>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</si>
  <si>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</si>
  <si>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</si>
  <si>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</si>
  <si>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</si>
  <si>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</si>
  <si>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</si>
  <si>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</si>
  <si>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</si>
  <si>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</si>
  <si>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</si>
  <si>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</si>
  <si>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</si>
  <si>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</si>
  <si>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</si>
  <si>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</si>
  <si>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</si>
  <si>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</si>
  <si>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</si>
  <si>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</si>
  <si>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</si>
  <si>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</si>
  <si>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</si>
  <si>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</si>
  <si>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</si>
  <si>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</si>
  <si>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</si>
  <si>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</si>
  <si>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</si>
  <si>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</si>
  <si>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</si>
  <si>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</si>
  <si>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</si>
  <si>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</si>
  <si>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</si>
  <si>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</si>
  <si>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</si>
  <si>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</si>
  <si>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</si>
  <si>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</si>
  <si>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</si>
  <si>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</si>
  <si>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</si>
  <si>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</si>
  <si>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</si>
  <si>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</si>
  <si>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</si>
  <si>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</si>
  <si>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</si>
  <si>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</si>
  <si>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</si>
  <si>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</si>
  <si>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</si>
  <si>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</si>
  <si>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</si>
  <si>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</si>
  <si>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</si>
  <si>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</si>
  <si>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</si>
  <si>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</si>
  <si>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</si>
  <si>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</si>
  <si>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</si>
  <si>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</si>
  <si>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</si>
  <si>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</si>
  <si>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</si>
  <si>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</si>
  <si>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</si>
  <si>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</si>
  <si>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</si>
  <si>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</si>
  <si>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</si>
  <si>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</si>
  <si>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</si>
  <si>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</si>
  <si>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</si>
  <si>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</si>
  <si>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</si>
  <si>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</si>
  <si>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</si>
  <si>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</si>
  <si>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</si>
  <si>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</si>
  <si>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</si>
  <si>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</si>
  <si>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</si>
  <si>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</si>
  <si>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</si>
  <si>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</si>
  <si>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</si>
  <si>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</si>
  <si>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</si>
  <si>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</si>
  <si>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</si>
  <si>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</si>
  <si>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</si>
  <si>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</si>
  <si>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</si>
  <si>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</si>
  <si>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</si>
  <si>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</si>
  <si>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</si>
  <si>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</si>
  <si>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</si>
  <si>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</si>
  <si>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</si>
  <si>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</si>
  <si>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</si>
  <si>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</si>
  <si>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</si>
  <si>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</si>
  <si>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</si>
  <si>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</si>
  <si>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</si>
  <si>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</si>
  <si>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</si>
  <si>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</si>
  <si>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</si>
  <si>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</si>
  <si>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</si>
  <si>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</si>
  <si>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</si>
  <si>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</si>
  <si>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</si>
  <si>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</si>
  <si>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</si>
  <si>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</si>
  <si>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</si>
  <si>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</si>
  <si>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</si>
  <si>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</si>
  <si>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</si>
  <si>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</si>
  <si>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</si>
  <si>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</si>
  <si>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</si>
  <si>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</si>
  <si>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</si>
  <si>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</si>
  <si>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</si>
  <si>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</si>
  <si>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</si>
  <si>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</si>
  <si>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</si>
  <si>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</si>
  <si>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</si>
  <si>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</si>
  <si>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</si>
  <si>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</si>
  <si>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</si>
  <si>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</si>
  <si>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</si>
  <si>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</si>
  <si>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</si>
  <si>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</si>
  <si>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</si>
  <si>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</si>
  <si>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</si>
  <si>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</si>
  <si>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</si>
  <si>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</si>
  <si>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</si>
  <si>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</si>
  <si>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</si>
  <si>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</si>
  <si>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</si>
  <si>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</si>
  <si>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</si>
  <si>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</si>
  <si>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</si>
  <si>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</si>
  <si>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</si>
  <si>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</si>
  <si>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</si>
  <si>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</si>
  <si>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</si>
  <si>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</si>
  <si>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</si>
  <si>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</si>
  <si>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</si>
  <si>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</si>
  <si>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</si>
  <si>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</si>
  <si>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</si>
  <si>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</si>
  <si>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</si>
  <si>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</si>
  <si>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</si>
  <si>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</si>
  <si>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</si>
  <si>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</si>
  <si>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</si>
  <si>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</si>
  <si>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</si>
  <si>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</si>
  <si>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</si>
  <si>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</si>
  <si>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</si>
  <si>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</si>
  <si>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</si>
  <si>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</si>
  <si>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</si>
  <si>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</si>
  <si>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</si>
  <si>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</si>
  <si>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</si>
  <si>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</si>
  <si>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</si>
  <si>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</si>
  <si>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</si>
  <si>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</si>
  <si>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</si>
  <si>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</si>
  <si>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</si>
  <si>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</si>
  <si>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</si>
  <si>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</si>
  <si>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</si>
  <si>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</si>
  <si>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</si>
  <si>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</si>
  <si>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</si>
  <si>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</si>
  <si>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</si>
  <si>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</si>
  <si>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</si>
  <si>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</si>
  <si>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</si>
  <si>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</si>
  <si>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</si>
  <si>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</si>
  <si>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</si>
  <si>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</si>
  <si>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</si>
  <si>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</si>
  <si>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</si>
  <si>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</si>
  <si>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</si>
  <si>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</si>
  <si>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</si>
  <si>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</si>
  <si>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</si>
  <si>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</si>
  <si>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</si>
  <si>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</si>
  <si>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</si>
  <si>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</si>
  <si>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</si>
  <si>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</si>
  <si>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</si>
  <si>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</si>
  <si>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</si>
  <si>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</si>
  <si>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</si>
  <si>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</si>
  <si>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</si>
  <si>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</si>
  <si>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</si>
  <si>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</si>
  <si>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</si>
  <si>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</si>
  <si>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</si>
  <si>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</si>
  <si>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</si>
  <si>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</si>
  <si>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</si>
  <si>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</si>
  <si>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</si>
  <si>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</si>
  <si>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</si>
  <si>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</si>
  <si>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</si>
  <si>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</si>
  <si>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</si>
  <si>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</si>
  <si>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</si>
  <si>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</si>
  <si>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</si>
  <si>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</si>
  <si>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</si>
  <si>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</si>
  <si>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</si>
  <si>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</si>
  <si>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</si>
  <si>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</si>
  <si>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</si>
  <si>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</si>
  <si>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</si>
  <si>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</si>
  <si>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</si>
  <si>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</si>
  <si>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</si>
  <si>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</si>
  <si>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</si>
  <si>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</si>
  <si>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</si>
  <si>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</si>
  <si>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</si>
  <si>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</si>
  <si>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</si>
  <si>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</si>
  <si>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</si>
  <si>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</si>
  <si>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</si>
  <si>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</si>
  <si>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</si>
  <si>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</si>
  <si>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</si>
  <si>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</si>
  <si>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</si>
  <si>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</si>
  <si>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</si>
  <si>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</si>
  <si>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</si>
  <si>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</si>
  <si>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</si>
  <si>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</si>
  <si>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</si>
  <si>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</si>
  <si>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</si>
  <si>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</si>
  <si>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</si>
  <si>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</si>
  <si>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</si>
  <si>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</si>
  <si>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</si>
  <si>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</si>
  <si>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</si>
  <si>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</si>
  <si>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</si>
  <si>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</si>
  <si>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</si>
  <si>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</si>
  <si>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</si>
  <si>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</si>
  <si>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</si>
  <si>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</si>
  <si>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</si>
  <si>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</si>
  <si>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</si>
  <si>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</si>
  <si>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</si>
  <si>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</si>
  <si>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</si>
  <si>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</si>
  <si>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</si>
  <si>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</si>
  <si>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</si>
  <si>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</si>
  <si>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</si>
  <si>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</si>
  <si>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</si>
  <si>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</si>
  <si>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</si>
  <si>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</si>
  <si>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</si>
  <si>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</si>
  <si>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</si>
  <si>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</si>
  <si>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</si>
  <si>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</si>
  <si>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</si>
  <si>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</si>
  <si>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</si>
  <si>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</si>
  <si>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</si>
  <si>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</si>
  <si>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</si>
  <si>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</si>
  <si>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</si>
  <si>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</si>
  <si>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</si>
  <si>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</si>
  <si>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</si>
  <si>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</si>
  <si>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</si>
  <si>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</si>
  <si>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</si>
  <si>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</si>
  <si>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</si>
  <si>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</si>
  <si>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</si>
  <si>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</si>
  <si>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</si>
  <si>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</si>
  <si>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</si>
  <si>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</si>
  <si>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</si>
  <si>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</si>
  <si>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</si>
  <si>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</si>
  <si>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</si>
  <si>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</si>
  <si>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</si>
  <si>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</si>
  <si>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</si>
  <si>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</si>
  <si>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</si>
  <si>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</si>
  <si>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</si>
  <si>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</si>
  <si>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</si>
  <si>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</si>
  <si>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</si>
  <si>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</si>
  <si>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</si>
  <si>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</si>
  <si>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</si>
  <si>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</si>
  <si>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</si>
  <si>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</si>
  <si>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</si>
  <si>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</si>
  <si>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</si>
  <si>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</si>
  <si>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</si>
  <si>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</si>
  <si>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</si>
  <si>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</si>
  <si>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</si>
  <si>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</si>
  <si>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</si>
  <si>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</si>
  <si>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</si>
  <si>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</si>
  <si>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</si>
  <si>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</si>
  <si>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</si>
  <si>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</si>
  <si>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</si>
  <si>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</si>
  <si>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</si>
  <si>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</si>
  <si>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</si>
  <si>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</si>
  <si>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</si>
  <si>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</si>
  <si>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</si>
  <si>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</si>
  <si>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</si>
  <si>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</si>
  <si>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</si>
  <si>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</si>
  <si>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</si>
  <si>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</si>
  <si>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</si>
  <si>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</si>
  <si>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</si>
  <si>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</si>
  <si>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</si>
  <si>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</si>
  <si>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</si>
  <si>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</si>
  <si>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</si>
  <si>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</si>
  <si>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</si>
  <si>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</si>
  <si>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</si>
  <si>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</si>
  <si>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</si>
  <si>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</si>
  <si>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</si>
  <si>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</si>
  <si>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</si>
  <si>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</si>
  <si>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</si>
  <si>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</si>
  <si>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</si>
  <si>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</si>
  <si>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</si>
  <si>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</si>
  <si>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</si>
  <si>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</si>
  <si>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</si>
  <si>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</si>
  <si>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</si>
  <si>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</si>
  <si>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</si>
  <si>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</si>
  <si>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</si>
  <si>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</si>
  <si>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</si>
  <si>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</si>
  <si>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</si>
  <si>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</si>
  <si>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</si>
  <si>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</si>
  <si>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</si>
  <si>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</si>
  <si>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</si>
  <si>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</si>
  <si>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</si>
  <si>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</si>
  <si>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</si>
  <si>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</si>
  <si>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</si>
  <si>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</si>
  <si>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</si>
  <si>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</si>
  <si>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</si>
  <si>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</si>
  <si>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</si>
  <si>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</si>
  <si>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</si>
  <si>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</si>
  <si>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</si>
  <si>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</si>
  <si>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</si>
  <si>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</si>
  <si>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</si>
  <si>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</si>
  <si>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</si>
  <si>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</si>
  <si>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</si>
  <si>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</si>
  <si>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</si>
  <si>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</si>
  <si>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</si>
  <si>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</si>
  <si>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</si>
  <si>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</si>
  <si>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</si>
  <si>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</si>
  <si>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</si>
  <si>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</si>
  <si>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</si>
  <si>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</si>
  <si>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</si>
  <si>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</si>
  <si>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</si>
  <si>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</si>
  <si>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</si>
  <si>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</si>
  <si>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</si>
  <si>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</si>
  <si>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</si>
  <si>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</si>
  <si>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</si>
  <si>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</si>
  <si>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</si>
  <si>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</si>
  <si>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</si>
  <si>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</si>
  <si>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</si>
  <si>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</si>
  <si>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</si>
  <si>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</si>
  <si>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</si>
  <si>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</si>
  <si>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</si>
  <si>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</si>
  <si>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</si>
  <si>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</si>
  <si>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</si>
  <si>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</si>
  <si>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</si>
  <si>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</si>
  <si>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</si>
  <si>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</si>
  <si>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</si>
  <si>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</si>
  <si>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</si>
  <si>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</si>
  <si>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</si>
  <si>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</si>
  <si>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</si>
  <si>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</si>
  <si>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</si>
  <si>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</si>
  <si>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</si>
  <si>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</si>
  <si>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</si>
  <si>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</si>
  <si>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</si>
  <si>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</si>
  <si>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</si>
  <si>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</si>
  <si>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</si>
  <si>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</si>
  <si>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</si>
  <si>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</si>
  <si>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</si>
  <si>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</si>
  <si>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</si>
  <si>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</si>
  <si>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</si>
  <si>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</si>
  <si>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</si>
  <si>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</si>
  <si>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</si>
  <si>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</si>
  <si>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</si>
  <si>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</si>
  <si>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</si>
  <si>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</si>
  <si>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</si>
  <si>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</si>
  <si>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</si>
  <si>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</si>
  <si>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</si>
  <si>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</si>
  <si>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</si>
  <si>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</si>
  <si>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</si>
  <si>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</si>
  <si>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</si>
  <si>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</si>
  <si>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</si>
  <si>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</si>
  <si>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</si>
  <si>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</si>
  <si>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</si>
  <si>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</si>
  <si>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</si>
  <si>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</si>
  <si>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</si>
  <si>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</si>
  <si>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</si>
  <si>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</si>
  <si>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</si>
  <si>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</si>
  <si>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</si>
  <si>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</si>
  <si>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</si>
  <si>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</si>
  <si>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</si>
  <si>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</si>
  <si>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</si>
  <si>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</si>
  <si>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</si>
  <si>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</si>
  <si>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</si>
  <si>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</si>
  <si>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</si>
  <si>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</si>
  <si>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</si>
  <si>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</si>
  <si>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</si>
  <si>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</si>
  <si>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</si>
  <si>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</si>
  <si>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</si>
  <si>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</si>
  <si>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</si>
  <si>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</si>
  <si>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</si>
  <si>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</si>
  <si>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</si>
  <si>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</si>
  <si>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</si>
  <si>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</si>
  <si>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</si>
  <si>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</si>
  <si>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</si>
  <si>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</si>
  <si>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</si>
  <si>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</si>
  <si>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</si>
  <si>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</si>
  <si>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</si>
  <si>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</si>
  <si>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</si>
  <si>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</si>
  <si>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</si>
  <si>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</si>
  <si>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</si>
  <si>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</si>
  <si>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</si>
  <si>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</si>
  <si>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</si>
  <si>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</si>
  <si>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</si>
  <si>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</si>
  <si>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</si>
  <si>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</si>
  <si>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</si>
  <si>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</si>
  <si>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</si>
  <si>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</si>
  <si>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</si>
  <si>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</si>
  <si>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</si>
  <si>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</si>
  <si>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</si>
  <si>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</si>
  <si>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</si>
  <si>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</si>
  <si>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</si>
  <si>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</si>
  <si>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</si>
  <si>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</si>
  <si>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</si>
  <si>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</si>
  <si>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</si>
  <si>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</si>
  <si>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</si>
  <si>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</si>
  <si>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</si>
  <si>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</si>
  <si>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</si>
  <si>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</si>
  <si>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</si>
  <si>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</si>
  <si>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</si>
  <si>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</si>
  <si>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</si>
  <si>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</si>
  <si>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</si>
  <si>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</si>
  <si>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</si>
  <si>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</si>
  <si>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</si>
  <si>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</si>
  <si>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</si>
  <si>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</si>
  <si>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</si>
  <si>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</si>
  <si>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</si>
  <si>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</si>
  <si>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</si>
  <si>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</si>
  <si>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</si>
  <si>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</si>
  <si>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</si>
  <si>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</si>
  <si>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</si>
  <si>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</si>
  <si>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</si>
  <si>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</si>
  <si>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</si>
  <si>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</si>
  <si>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</si>
  <si>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</si>
  <si>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</si>
  <si>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</si>
  <si>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</si>
  <si>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</si>
  <si>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</si>
  <si>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</si>
  <si>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</si>
  <si>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</si>
  <si>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</si>
  <si>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</si>
  <si>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</si>
  <si>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</si>
  <si>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</si>
  <si>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</si>
  <si>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</si>
  <si>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</si>
  <si>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</si>
  <si>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</si>
  <si>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</si>
  <si>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</si>
  <si>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</si>
  <si>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</si>
  <si>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</si>
  <si>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</si>
  <si>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</si>
  <si>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</si>
  <si>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</si>
  <si>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</si>
  <si>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</si>
  <si>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</si>
  <si>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</si>
  <si>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</si>
  <si>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</si>
  <si>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</si>
  <si>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</si>
  <si>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</si>
  <si>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</si>
  <si>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</si>
  <si>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</si>
  <si>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</si>
  <si>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</si>
  <si>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</si>
  <si>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</si>
  <si>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</si>
  <si>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</si>
  <si>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</si>
  <si>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</si>
  <si>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</si>
  <si>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</si>
  <si>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</si>
  <si>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</si>
  <si>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</si>
  <si>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</si>
  <si>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</si>
  <si>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</si>
  <si>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</si>
  <si>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</si>
  <si>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</si>
  <si>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</si>
  <si>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</si>
  <si>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</si>
  <si>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</si>
  <si>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</si>
  <si>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</si>
  <si>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</si>
  <si>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</si>
  <si>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</si>
  <si>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</si>
  <si>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</si>
  <si>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</si>
  <si>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</si>
  <si>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</si>
  <si>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</si>
  <si>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</si>
  <si>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</si>
  <si>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</si>
  <si>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</si>
  <si>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</si>
  <si>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</si>
  <si>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</si>
  <si>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</si>
  <si>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</si>
  <si>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</si>
  <si>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</si>
  <si>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</si>
  <si>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</si>
  <si>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</si>
  <si>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</si>
  <si>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</si>
  <si>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</si>
  <si>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</si>
  <si>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</si>
  <si>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</si>
  <si>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</si>
  <si>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</si>
  <si>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</si>
  <si>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</si>
  <si>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</si>
  <si>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</si>
  <si>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</si>
  <si>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</si>
  <si>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</si>
  <si>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</si>
  <si>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</si>
  <si>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</si>
  <si>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</si>
  <si>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</si>
  <si>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</si>
  <si>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</si>
  <si>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</si>
  <si>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</si>
  <si>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</si>
  <si>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</si>
  <si>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</si>
  <si>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</si>
  <si>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</si>
  <si>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</si>
  <si>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</si>
  <si>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</si>
  <si>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</si>
  <si>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</si>
  <si>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</si>
  <si>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</si>
  <si>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</si>
  <si>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</si>
  <si>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</si>
  <si>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</si>
  <si>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</si>
  <si>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</si>
  <si>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</si>
  <si>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</si>
  <si>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</si>
  <si>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</si>
  <si>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</si>
  <si>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</si>
  <si>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</si>
  <si>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</si>
  <si>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</si>
  <si>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</si>
  <si>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</si>
  <si>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</si>
  <si>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</si>
  <si>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</si>
  <si>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</si>
  <si>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</si>
  <si>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</si>
  <si>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</si>
  <si>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</si>
  <si>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</si>
  <si>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</si>
  <si>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</si>
  <si>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</si>
  <si>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</si>
  <si>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</si>
  <si>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</si>
  <si>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</si>
  <si>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</si>
  <si>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</si>
  <si>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</si>
  <si>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</si>
  <si>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</si>
  <si>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</si>
  <si>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</si>
  <si>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</si>
  <si>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</si>
  <si>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</si>
  <si>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</si>
  <si>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</si>
  <si>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</si>
  <si>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</si>
  <si>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</si>
  <si>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</si>
  <si>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</si>
  <si>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</si>
  <si>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</si>
  <si>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</si>
  <si>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</si>
  <si>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</si>
  <si>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</si>
  <si>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</si>
  <si>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</si>
  <si>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</si>
  <si>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</si>
  <si>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</si>
  <si>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</si>
  <si>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</si>
  <si>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</si>
  <si>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</si>
  <si>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</si>
  <si>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</si>
  <si>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</si>
  <si>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</si>
  <si>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</si>
  <si>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</si>
  <si>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</si>
  <si>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</si>
  <si>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</si>
  <si>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</si>
  <si>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</si>
  <si>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</si>
  <si>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</si>
  <si>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</si>
  <si>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</si>
  <si>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</si>
  <si>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</si>
  <si>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</si>
  <si>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</si>
  <si>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</si>
  <si>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</si>
  <si>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</si>
  <si>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</si>
  <si>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</si>
  <si>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</si>
  <si>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</si>
  <si>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</si>
  <si>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</si>
  <si>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</si>
  <si>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</si>
  <si>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</si>
  <si>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</si>
  <si>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</si>
  <si>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</si>
  <si>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</si>
  <si>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</si>
  <si>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</si>
  <si>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</si>
  <si>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</si>
  <si>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</si>
  <si>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</si>
  <si>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</si>
  <si>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</si>
  <si>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</si>
  <si>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</si>
  <si>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</si>
  <si>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</si>
  <si>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</si>
  <si>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</si>
  <si>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</si>
  <si>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</si>
  <si>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</si>
  <si>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</si>
  <si>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</si>
  <si>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</si>
  <si>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</si>
  <si>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</si>
  <si>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</si>
  <si>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</si>
  <si>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</si>
  <si>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</si>
  <si>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</si>
  <si>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</si>
  <si>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</si>
  <si>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</si>
  <si>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</si>
  <si>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</si>
  <si>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</si>
  <si>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</si>
  <si>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</si>
  <si>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</si>
  <si>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</si>
  <si>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</si>
  <si>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</si>
  <si>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</si>
  <si>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</si>
  <si>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</si>
  <si>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</si>
  <si>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</si>
  <si>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</si>
  <si>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</si>
  <si>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</si>
  <si>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</si>
  <si>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</si>
  <si>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</si>
  <si>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</si>
  <si>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</si>
  <si>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</si>
  <si>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</si>
  <si>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</si>
  <si>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</si>
  <si>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</si>
  <si>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</si>
  <si>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</si>
  <si>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</si>
  <si>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</si>
  <si>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</si>
  <si>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</si>
  <si>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</si>
  <si>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</si>
  <si>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</si>
  <si>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</si>
  <si>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</si>
  <si>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</si>
  <si>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</si>
  <si>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</si>
  <si>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</si>
  <si>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</si>
  <si>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</si>
  <si>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</si>
  <si>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</si>
  <si>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</si>
  <si>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</si>
  <si>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</si>
  <si>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</si>
  <si>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</si>
  <si>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</si>
  <si>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</si>
  <si>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</si>
  <si>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</si>
  <si>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</si>
  <si>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</si>
  <si>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</si>
  <si>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</si>
  <si>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</si>
  <si>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</si>
  <si>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</si>
  <si>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</si>
  <si>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</si>
  <si>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</si>
  <si>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</si>
  <si>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</si>
  <si>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</si>
  <si>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</si>
  <si>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</si>
  <si>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</si>
  <si>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</si>
  <si>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</si>
  <si>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</si>
  <si>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</si>
  <si>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</si>
  <si>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</si>
  <si>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</si>
  <si>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</si>
  <si>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</si>
  <si>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</si>
  <si>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</si>
  <si>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</si>
  <si>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</si>
  <si>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</si>
  <si>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</si>
  <si>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</si>
  <si>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</si>
  <si>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</si>
  <si>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</si>
  <si>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</si>
  <si>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</si>
  <si>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</si>
  <si>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</si>
  <si>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</si>
  <si>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</si>
  <si>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</si>
  <si>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</si>
  <si>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</si>
  <si>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</si>
  <si>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</si>
  <si>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</si>
  <si>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</si>
  <si>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</si>
  <si>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</si>
  <si>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</si>
  <si>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</si>
  <si>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</si>
  <si>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</si>
  <si>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</si>
  <si>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</si>
  <si>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</si>
  <si>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</si>
  <si>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</si>
  <si>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</si>
  <si>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</si>
  <si>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</si>
  <si>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</si>
  <si>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</si>
  <si>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</si>
  <si>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</si>
  <si>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</si>
  <si>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</si>
  <si>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</si>
  <si>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</si>
  <si>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</si>
  <si>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</si>
  <si>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</si>
  <si>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</si>
  <si>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</si>
  <si>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</si>
  <si>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</si>
  <si>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</si>
  <si>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</si>
  <si>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</si>
  <si>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</si>
  <si>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</si>
  <si>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</si>
  <si>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</si>
  <si>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</si>
  <si>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</si>
  <si>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</si>
  <si>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</si>
  <si>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</si>
  <si>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</si>
  <si>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</si>
  <si>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</si>
  <si>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</si>
  <si>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</si>
  <si>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</si>
  <si>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</si>
  <si>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</si>
  <si>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</si>
  <si>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</si>
  <si>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</si>
  <si>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</si>
  <si>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</si>
  <si>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</si>
  <si>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</si>
  <si>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</si>
  <si>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</si>
  <si>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</si>
  <si>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</si>
  <si>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</si>
  <si>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</si>
  <si>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</si>
  <si>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</si>
  <si>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</si>
  <si>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</si>
  <si>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</si>
  <si>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</si>
  <si>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</si>
  <si>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</si>
  <si>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</si>
  <si>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</si>
  <si>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</si>
  <si>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</si>
  <si>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</si>
  <si>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</si>
  <si>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</si>
  <si>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</si>
  <si>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</si>
  <si>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</si>
  <si>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</si>
  <si>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</si>
  <si>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</si>
  <si>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</si>
  <si>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</si>
  <si>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</si>
  <si>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</si>
  <si>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</si>
  <si>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</si>
  <si>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</si>
  <si>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</si>
  <si>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</si>
  <si>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</si>
  <si>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</si>
  <si>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</si>
  <si>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</si>
  <si>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</si>
  <si>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</si>
  <si>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</si>
  <si>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</si>
  <si>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</si>
  <si>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</si>
  <si>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</si>
  <si>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</si>
  <si>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</si>
  <si>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</si>
  <si>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</si>
  <si>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</si>
  <si>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</si>
  <si>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</si>
  <si>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</si>
  <si>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</si>
  <si>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</si>
  <si>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</si>
  <si>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</si>
  <si>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</si>
  <si>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</si>
  <si>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</si>
  <si>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</si>
  <si>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</si>
  <si>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</si>
  <si>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</si>
  <si>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</si>
  <si>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</si>
  <si>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</si>
  <si>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</si>
  <si>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</si>
  <si>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</si>
  <si>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</si>
  <si>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</si>
  <si>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</si>
  <si>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</si>
  <si>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</si>
  <si>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</si>
  <si>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</si>
  <si>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</si>
  <si>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</si>
  <si>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</si>
  <si>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</si>
  <si>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</si>
  <si>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</si>
  <si>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</si>
  <si>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</si>
  <si>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</si>
  <si>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</si>
  <si>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</si>
  <si>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</si>
  <si>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</si>
  <si>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</si>
  <si>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</si>
  <si>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</si>
  <si>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</si>
  <si>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</si>
  <si>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</si>
  <si>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</si>
  <si>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</si>
  <si>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</si>
  <si>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</si>
  <si>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</si>
  <si>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</si>
  <si>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</si>
  <si>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</si>
  <si>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</si>
  <si>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</si>
  <si>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</si>
  <si>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</si>
  <si>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</si>
  <si>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</si>
  <si>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</si>
  <si>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</si>
  <si>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</si>
  <si>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</si>
  <si>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</si>
  <si>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</si>
  <si>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</si>
  <si>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</si>
  <si>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</si>
  <si>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</si>
  <si>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</si>
  <si>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</si>
  <si>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</si>
  <si>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</si>
  <si>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</si>
  <si>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</si>
  <si>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</si>
  <si>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</si>
  <si>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</si>
  <si>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</si>
  <si>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</si>
  <si>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</si>
  <si>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</si>
  <si>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</si>
  <si>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</si>
  <si>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</si>
  <si>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</si>
  <si>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</si>
  <si>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</si>
  <si>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</si>
  <si>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</si>
  <si>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</si>
  <si>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</si>
  <si>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</si>
  <si>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</si>
  <si>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</si>
  <si>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</si>
  <si>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</si>
  <si>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</si>
  <si>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</si>
  <si>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</si>
  <si>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</si>
  <si>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</si>
  <si>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</si>
  <si>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</si>
  <si>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</si>
  <si>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</si>
  <si>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</si>
  <si>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</si>
  <si>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</si>
  <si>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</si>
  <si>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</si>
  <si>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</si>
  <si>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</si>
  <si>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</si>
  <si>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</si>
  <si>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</si>
  <si>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</si>
  <si>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</si>
  <si>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</si>
  <si>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</si>
  <si>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</si>
  <si>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</si>
  <si>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</si>
  <si>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</si>
  <si>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</si>
  <si>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</si>
  <si>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</si>
  <si>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</si>
  <si>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</si>
  <si>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</si>
  <si>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</si>
  <si>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</si>
  <si>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</si>
  <si>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</si>
  <si>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</si>
  <si>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</si>
  <si>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</si>
  <si>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</si>
  <si>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</si>
  <si>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</si>
  <si>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</si>
  <si>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</si>
  <si>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</si>
  <si>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</si>
  <si>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</si>
  <si>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</si>
  <si>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</si>
  <si>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</si>
  <si>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</si>
  <si>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</si>
  <si>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</si>
  <si>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</si>
  <si>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</si>
  <si>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</si>
  <si>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</si>
  <si>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</si>
  <si>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</si>
  <si>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</si>
  <si>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</si>
  <si>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</si>
  <si>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</si>
  <si>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</si>
  <si>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</si>
  <si>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</si>
  <si>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</si>
  <si>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</si>
  <si>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</si>
  <si>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</si>
  <si>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</si>
  <si>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</si>
  <si>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</si>
  <si>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</si>
  <si>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</si>
  <si>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</si>
  <si>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</si>
  <si>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</si>
  <si>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</si>
  <si>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</si>
  <si>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</si>
  <si>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</si>
  <si>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</si>
  <si>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</si>
  <si>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</si>
  <si>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</si>
  <si>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</si>
  <si>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</si>
  <si>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</si>
  <si>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</si>
  <si>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</si>
  <si>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</si>
  <si>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</si>
  <si>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</si>
  <si>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</si>
  <si>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</si>
  <si>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</si>
  <si>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</si>
  <si>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</si>
  <si>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</si>
  <si>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</si>
  <si>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</si>
  <si>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</si>
  <si>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</si>
  <si>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</si>
  <si>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</si>
  <si>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</si>
  <si>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</si>
  <si>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</si>
  <si>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</si>
  <si>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</si>
  <si>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</si>
  <si>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</si>
  <si>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</si>
  <si>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</si>
  <si>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</si>
  <si>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</si>
  <si>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</si>
  <si>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</si>
  <si>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</si>
  <si>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</si>
  <si>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</si>
  <si>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</si>
  <si>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</si>
  <si>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</si>
  <si>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</si>
  <si>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</si>
  <si>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</si>
  <si>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</si>
  <si>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</si>
  <si>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</si>
  <si>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</si>
  <si>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</si>
  <si>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</si>
  <si>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</si>
  <si>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</si>
  <si>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</si>
  <si>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</si>
  <si>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</si>
  <si>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</si>
  <si>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</si>
  <si>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</si>
  <si>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</si>
  <si>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</si>
  <si>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</si>
  <si>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</si>
  <si>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</si>
  <si>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</si>
  <si>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</si>
  <si>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</si>
  <si>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</si>
  <si>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</si>
  <si>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</si>
  <si>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</si>
  <si>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</si>
  <si>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</si>
  <si>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</si>
  <si>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</si>
  <si>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</si>
  <si>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</si>
  <si>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</si>
  <si>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</si>
  <si>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</si>
  <si>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</si>
  <si>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</si>
  <si>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</si>
  <si>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</si>
  <si>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</si>
  <si>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</si>
  <si>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</si>
  <si>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</si>
  <si>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</si>
  <si>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</si>
  <si>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</si>
  <si>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</si>
  <si>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</si>
  <si>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</si>
  <si>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</si>
  <si>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</si>
  <si>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</si>
  <si>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</si>
  <si>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</si>
  <si>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</si>
  <si>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</si>
  <si>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</si>
  <si>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</si>
  <si>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</si>
  <si>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</si>
  <si>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</si>
  <si>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</si>
  <si>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</si>
  <si>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</si>
  <si>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</si>
  <si>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</si>
  <si>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</si>
  <si>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</si>
  <si>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</si>
  <si>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</si>
  <si>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</si>
  <si>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</si>
  <si>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</si>
  <si>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</si>
  <si>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</si>
  <si>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</si>
  <si>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</si>
  <si>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</si>
  <si>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</si>
  <si>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</si>
  <si>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</si>
  <si>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</si>
  <si>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</si>
  <si>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</si>
  <si>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</si>
  <si>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</si>
  <si>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</si>
  <si>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</si>
  <si>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</si>
  <si>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</si>
  <si>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</si>
  <si>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</si>
  <si>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</si>
  <si>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</si>
  <si>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</si>
  <si>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</si>
  <si>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</si>
  <si>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</si>
  <si>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</si>
  <si>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</si>
  <si>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</si>
  <si>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</si>
  <si>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</si>
  <si>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</si>
  <si>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</si>
  <si>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</si>
  <si>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</si>
  <si>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</si>
  <si>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</si>
  <si>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</si>
  <si>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</si>
  <si>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</si>
  <si>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</si>
  <si>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</si>
  <si>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</si>
  <si>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</si>
  <si>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</si>
  <si>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</si>
  <si>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</si>
  <si>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</si>
  <si>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</si>
  <si>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</si>
  <si>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</si>
  <si>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</si>
  <si>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</si>
  <si>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</si>
  <si>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</si>
  <si>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</si>
  <si>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</si>
  <si>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</si>
  <si>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</si>
  <si>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</si>
  <si>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</si>
  <si>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</si>
  <si>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</si>
  <si>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</si>
  <si>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</si>
  <si>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</si>
  <si>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</si>
  <si>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</si>
  <si>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</si>
  <si>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</si>
  <si>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</si>
  <si>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</si>
  <si>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</si>
  <si>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</si>
  <si>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</si>
  <si>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</si>
  <si>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</si>
  <si>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</si>
  <si>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</si>
  <si>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</si>
  <si>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</si>
  <si>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</si>
  <si>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</si>
  <si>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</si>
  <si>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</si>
  <si>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</si>
  <si>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</si>
  <si>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</si>
  <si>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</si>
  <si>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</si>
  <si>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</si>
  <si>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</si>
  <si>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</si>
  <si>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</si>
  <si>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</si>
  <si>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</si>
  <si>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</si>
  <si>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</si>
  <si>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</si>
  <si>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</si>
  <si>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</si>
  <si>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</si>
  <si>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</si>
  <si>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</si>
  <si>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</si>
  <si>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</si>
  <si>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</si>
  <si>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</si>
  <si>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</si>
  <si>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</si>
  <si>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</si>
  <si>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</si>
  <si>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</si>
  <si>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</si>
  <si>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</si>
  <si>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</si>
  <si>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</si>
  <si>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</si>
  <si>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</si>
  <si>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</si>
  <si>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</si>
  <si>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</si>
  <si>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</si>
  <si>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</si>
  <si>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</si>
  <si>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</si>
  <si>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</si>
  <si>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</si>
  <si>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</si>
  <si>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</si>
  <si>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</si>
  <si>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</si>
  <si>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</si>
  <si>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</si>
  <si>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</si>
  <si>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</si>
  <si>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</si>
  <si>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</si>
  <si>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</si>
  <si>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</si>
  <si>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</si>
  <si>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</si>
  <si>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</si>
  <si>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</si>
  <si>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</si>
  <si>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</si>
  <si>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</si>
  <si>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</si>
  <si>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</si>
  <si>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</si>
  <si>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</si>
  <si>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</si>
  <si>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</si>
  <si>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</si>
  <si>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</si>
  <si>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</si>
  <si>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</si>
  <si>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</si>
  <si>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</si>
  <si>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</si>
  <si>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</si>
  <si>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</si>
  <si>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</si>
  <si>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</si>
  <si>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</si>
  <si>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</si>
  <si>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</si>
  <si>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</si>
  <si>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</si>
  <si>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</si>
  <si>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</si>
  <si>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</si>
  <si>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</si>
  <si>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</si>
  <si>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</si>
  <si>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</si>
  <si>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</si>
  <si>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</si>
  <si>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</si>
  <si>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</si>
  <si>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</si>
  <si>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</si>
  <si>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</si>
  <si>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</si>
  <si>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</si>
  <si>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</si>
  <si>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</si>
  <si>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</si>
  <si>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</si>
  <si>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</si>
  <si>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</si>
  <si>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</si>
  <si>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</si>
  <si>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</si>
  <si>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</si>
  <si>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</si>
  <si>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</si>
  <si>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</si>
  <si>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</si>
  <si>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</si>
  <si>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</si>
  <si>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</si>
  <si>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</si>
  <si>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</si>
  <si>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</si>
  <si>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</si>
  <si>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</si>
  <si>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</si>
  <si>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</si>
  <si>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</si>
  <si>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</si>
  <si>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</si>
  <si>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</si>
  <si>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</si>
  <si>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</si>
  <si>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</si>
  <si>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</si>
  <si>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</si>
  <si>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</si>
  <si>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</si>
  <si>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</si>
  <si>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</si>
  <si>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</si>
  <si>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</si>
  <si>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</si>
  <si>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</si>
  <si>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</si>
  <si>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</si>
  <si>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</si>
  <si>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</si>
  <si>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</si>
  <si>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</si>
  <si>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</si>
  <si>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</si>
  <si>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</si>
  <si>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</si>
  <si>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</si>
  <si>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</si>
  <si>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</si>
  <si>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</si>
  <si>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</si>
  <si>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</si>
  <si>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</si>
  <si>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</si>
  <si>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</si>
  <si>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</si>
  <si>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</si>
  <si>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</si>
  <si>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</si>
  <si>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</si>
  <si>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</si>
  <si>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</si>
  <si>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</si>
  <si>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</si>
  <si>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</si>
  <si>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</si>
  <si>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</si>
  <si>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</si>
  <si>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</si>
  <si>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</si>
  <si>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</si>
  <si>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</si>
  <si>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</si>
  <si>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</si>
  <si>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</si>
  <si>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</si>
  <si>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</si>
  <si>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</si>
  <si>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</si>
  <si>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</si>
  <si>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</si>
  <si>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</si>
  <si>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</si>
  <si>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</si>
  <si>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</si>
  <si>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</si>
  <si>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</si>
  <si>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</si>
  <si>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</si>
  <si>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</si>
  <si>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</si>
  <si>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</si>
  <si>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</si>
  <si>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</si>
  <si>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</si>
  <si>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</si>
  <si>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</si>
  <si>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</si>
  <si>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</si>
  <si>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</si>
  <si>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</si>
  <si>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</si>
  <si>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</si>
  <si>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</si>
  <si>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</si>
  <si>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</si>
  <si>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</si>
  <si>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</si>
  <si>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</si>
  <si>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</si>
  <si>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</si>
  <si>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</si>
  <si>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</si>
  <si>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</si>
  <si>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</si>
  <si>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</si>
  <si>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</si>
  <si>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</si>
  <si>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</si>
  <si>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</si>
  <si>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</si>
  <si>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</si>
  <si>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</si>
  <si>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</si>
  <si>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</si>
  <si>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</si>
  <si>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</si>
  <si>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</si>
  <si>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</si>
  <si>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</si>
  <si>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</si>
  <si>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</si>
  <si>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</si>
  <si>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</si>
  <si>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</si>
  <si>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</si>
  <si>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</si>
  <si>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</si>
  <si>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</si>
  <si>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</si>
  <si>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</si>
  <si>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</si>
  <si>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</si>
  <si>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</si>
  <si>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</si>
  <si>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</si>
  <si>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</si>
  <si>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</si>
  <si>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</si>
  <si>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</si>
  <si>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</si>
  <si>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</si>
  <si>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</si>
  <si>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</si>
  <si>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</si>
  <si>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</si>
  <si>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</si>
  <si>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</si>
  <si>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</si>
  <si>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</si>
  <si>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</si>
  <si>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</si>
  <si>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</si>
  <si>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</si>
  <si>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</si>
  <si>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</si>
  <si>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</si>
  <si>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</si>
  <si>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</si>
  <si>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</si>
  <si>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</si>
  <si>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</si>
  <si>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</si>
  <si>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</si>
  <si>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</si>
  <si>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</si>
  <si>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</si>
  <si>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</si>
  <si>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</si>
  <si>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</si>
  <si>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</si>
  <si>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</si>
  <si>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</si>
  <si>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</si>
  <si>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</si>
  <si>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</si>
  <si>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</si>
  <si>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</si>
  <si>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</si>
  <si>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</si>
  <si>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</si>
  <si>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</si>
  <si>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</si>
  <si>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</si>
  <si>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</si>
  <si>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</si>
  <si>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</si>
  <si>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</si>
  <si>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</si>
  <si>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</si>
  <si>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</si>
  <si>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</si>
  <si>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</si>
  <si>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</si>
  <si>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</si>
  <si>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</si>
  <si>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</si>
  <si>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</si>
  <si>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</si>
  <si>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</si>
  <si>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</si>
  <si>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</si>
  <si>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</si>
  <si>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</si>
  <si>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</si>
  <si>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</si>
  <si>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</si>
  <si>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</si>
  <si>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</si>
  <si>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</si>
  <si>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</si>
  <si>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</si>
  <si>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</si>
  <si>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</si>
  <si>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</si>
  <si>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Will</t>
  </si>
  <si>
    <t>601 Willow St.</t>
  </si>
  <si>
    <t>Frankfort</t>
  </si>
  <si>
    <t>Evans, Marshall and Pease, PC</t>
  </si>
  <si>
    <t>Jeffery M. Rollefson, CPA</t>
  </si>
  <si>
    <t>1875 Hicks Road</t>
  </si>
  <si>
    <t>Rolling Meadows</t>
  </si>
  <si>
    <t>Illinois</t>
  </si>
  <si>
    <t>847-221-5700</t>
  </si>
  <si>
    <t>847-221-5701</t>
  </si>
  <si>
    <t>060-003973</t>
  </si>
  <si>
    <t>jeff@empcpa.com</t>
  </si>
  <si>
    <t>US DEPARTMENT OF EDUCATION</t>
  </si>
  <si>
    <t>PASSED THROUGH THE ILLINOIS STATE BOARD OF EDUCATION:</t>
  </si>
  <si>
    <t>IDEA PRESCHOOL FLOW THROUGH (M)</t>
  </si>
  <si>
    <t>15-4600-00</t>
  </si>
  <si>
    <t>16-4600-00</t>
  </si>
  <si>
    <t>IDEA FLOW THROUGH (M)</t>
  </si>
  <si>
    <t>15-4620-00</t>
  </si>
  <si>
    <t>16-4620-00</t>
  </si>
  <si>
    <t xml:space="preserve">     TOTAL US DEPARTMENT OF EDUCATION</t>
  </si>
  <si>
    <t>US DEPARTMENT OF AGRICULTURE</t>
  </si>
  <si>
    <t>NATIONAL SCHOOL LUNCH</t>
  </si>
  <si>
    <t>15-4210-00</t>
  </si>
  <si>
    <t>N/A</t>
  </si>
  <si>
    <t xml:space="preserve">     TOTAL US DEPARTMENT OF AGRICULTURE</t>
  </si>
  <si>
    <t>US DEPARTMENT OF HEALTH AND HUMAN SERVICES</t>
  </si>
  <si>
    <t>PASSED THROUGH THE ILLINOIS HEALTHCARE AND FAMILY SERVICES:</t>
  </si>
  <si>
    <t>MEDICAID MATCHING - ADM OUTREACH</t>
  </si>
  <si>
    <t>15-4991-00</t>
  </si>
  <si>
    <t>16-4991-00</t>
  </si>
  <si>
    <t xml:space="preserve">     TOTAL US DEPARTMENT OF HEALTHCARE AND FAMILY SERVICES</t>
  </si>
  <si>
    <t xml:space="preserve">          TOTL FEDERAL AWARDS</t>
  </si>
  <si>
    <r>
      <t>The accompanying Schedule of Expenditures of Federal Awards includes the federal grant activity of Lincoln Way SPED #843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t>
    </r>
    <r>
      <rPr>
        <sz val="9"/>
        <rFont val="Arial"/>
        <family val="2"/>
      </rPr>
      <t xml:space="preserve"> financial statements.</t>
    </r>
  </si>
  <si>
    <r>
      <t>Of the federal expenditures presented in the schedule, Lincoln Way SPED #843</t>
    </r>
    <r>
      <rPr>
        <sz val="9"/>
        <rFont val="Arial"/>
        <family val="2"/>
      </rPr>
      <t xml:space="preserve"> provided federal awards to subrecipients as follows:</t>
    </r>
  </si>
  <si>
    <t>IDEA flow through</t>
  </si>
  <si>
    <t xml:space="preserve">  Lincoln Way HS 210</t>
  </si>
  <si>
    <t xml:space="preserve">  Manhattan SD 114</t>
  </si>
  <si>
    <t xml:space="preserve">  Frankfort SD 157C</t>
  </si>
  <si>
    <t xml:space="preserve">  Summit Hill SD 161</t>
  </si>
  <si>
    <t xml:space="preserve">  Mokena SD 159</t>
  </si>
  <si>
    <t>IDEA preschool flow through</t>
  </si>
  <si>
    <r>
      <t>The following amounts were expended in the form of non-cash assistance by Lincoln Way SPED #843</t>
    </r>
    <r>
      <rPr>
        <sz val="9"/>
        <rFont val="Arial"/>
        <family val="2"/>
      </rPr>
      <t xml:space="preserve"> and </t>
    </r>
    <r>
      <rPr>
        <b/>
        <sz val="9"/>
        <rFont val="Arial"/>
        <family val="2"/>
      </rPr>
      <t>are not</t>
    </r>
    <r>
      <rPr>
        <sz val="9"/>
        <rFont val="Arial"/>
        <family val="2"/>
      </rPr>
      <t xml:space="preserve"> included in the Schedule of Expenditures of Federal Awards:</t>
    </r>
  </si>
  <si>
    <t>no</t>
  </si>
  <si>
    <t>Unmodified</t>
  </si>
  <si>
    <t>none</t>
  </si>
  <si>
    <t>Evans, Marshall and Pease, P.C.</t>
  </si>
  <si>
    <t>Series 2006</t>
  </si>
  <si>
    <t>X</t>
  </si>
  <si>
    <t>Lincoln-Way Area Spec Ed JA Dist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</si>
</sst>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protection locked="0"/>
    </xf>
    <xf numFmtId="43" fontId="4" fillId="0" borderId="22" xfId="1" applyFont="1" applyBorder="1" applyAlignment="1" applyProtection="1">
      <alignment horizontal="center"/>
      <protection locked="0"/>
    </xf>
    <xf numFmtId="3" fontId="28" fillId="0" borderId="22" xfId="3" applyNumberFormat="1" applyFont="1" applyBorder="1" applyAlignment="1" applyProtection="1">
      <alignment horizontal="left" vertical="center" wrapText="1"/>
      <protection locked="0"/>
    </xf>
    <xf numFmtId="3" fontId="28" fillId="0" borderId="22" xfId="3" applyNumberFormat="1" applyFont="1" applyBorder="1" applyAlignment="1" applyProtection="1">
      <alignment horizont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86591</xdr:colOff>
          <xdr:row>3</xdr:row>
          <xdr:rowOff>147205</xdr:rowOff>
        </xdr:from>
        <xdr:to>
          <xdr:col>0</xdr:col>
          <xdr:colOff>1000991</xdr:colOff>
          <xdr:row>8</xdr:row>
          <xdr:rowOff>1732</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1194954</xdr:colOff>
          <xdr:row>3</xdr:row>
          <xdr:rowOff>129887</xdr:rowOff>
        </xdr:from>
        <xdr:to>
          <xdr:col>0</xdr:col>
          <xdr:colOff>2105891</xdr:colOff>
          <xdr:row>7</xdr:row>
          <xdr:rowOff>148937</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2372590</xdr:colOff>
          <xdr:row>3</xdr:row>
          <xdr:rowOff>138546</xdr:rowOff>
        </xdr:from>
        <xdr:to>
          <xdr:col>1</xdr:col>
          <xdr:colOff>391391</xdr:colOff>
          <xdr:row>7</xdr:row>
          <xdr:rowOff>157596</xdr:rowOff>
        </xdr:to>
        <xdr:sp macro="" textlink="">
          <xdr:nvSpPr>
            <xdr:cNvPr id="99331" name="Object 3" hidden="1">
              <a:extLst>
                <a:ext uri="{63B3BB69-23CF-44E3-9099-C40C66FF867C}">
                  <a14:compatExt spid="_x0000_s9933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37" t="s">
        <v>474</v>
      </c>
      <c r="J1" s="2138"/>
      <c r="K1" s="2138"/>
      <c r="L1" s="2138"/>
      <c r="M1" s="2138"/>
      <c r="N1" s="2138"/>
      <c r="O1" s="2138"/>
      <c r="P1" s="2138"/>
      <c r="Q1" s="2138"/>
      <c r="R1" s="2138"/>
      <c r="S1" s="2138"/>
    </row>
    <row r="2" spans="1:28" ht="12" customHeight="1" x14ac:dyDescent="0.2">
      <c r="A2" s="202" t="s">
        <v>1965</v>
      </c>
      <c r="D2" s="203"/>
      <c r="I2" s="2139" t="s">
        <v>1155</v>
      </c>
      <c r="J2" s="2138"/>
      <c r="K2" s="2138"/>
      <c r="L2" s="2138"/>
      <c r="M2" s="2138"/>
      <c r="N2" s="2138"/>
      <c r="O2" s="2138"/>
      <c r="P2" s="2138"/>
      <c r="Q2" s="2138"/>
      <c r="R2" s="2138"/>
      <c r="S2" s="2138"/>
    </row>
    <row r="3" spans="1:28" ht="12" customHeight="1" x14ac:dyDescent="0.2">
      <c r="A3" s="1877" t="s">
        <v>1953</v>
      </c>
      <c r="B3" s="1878"/>
      <c r="C3" s="1878"/>
      <c r="D3" s="1879"/>
      <c r="I3" s="2139" t="s">
        <v>55</v>
      </c>
      <c r="J3" s="2138"/>
      <c r="K3" s="2138"/>
      <c r="L3" s="2138"/>
      <c r="M3" s="2138"/>
      <c r="N3" s="2138"/>
      <c r="O3" s="2138"/>
      <c r="P3" s="2138"/>
      <c r="Q3" s="2138"/>
      <c r="R3" s="2138"/>
      <c r="S3" s="2138"/>
    </row>
    <row r="4" spans="1:28" ht="12" customHeight="1" x14ac:dyDescent="0.2">
      <c r="A4" s="192"/>
      <c r="I4" s="2139" t="s">
        <v>617</v>
      </c>
      <c r="J4" s="2138"/>
      <c r="K4" s="2138"/>
      <c r="L4" s="2138"/>
      <c r="M4" s="2138"/>
      <c r="N4" s="2138"/>
      <c r="O4" s="2138"/>
      <c r="P4" s="2138"/>
      <c r="Q4" s="2138"/>
      <c r="R4" s="2138"/>
      <c r="S4" s="2138"/>
    </row>
    <row r="5" spans="1:28" ht="14.1" customHeight="1" x14ac:dyDescent="0.2">
      <c r="B5" s="446"/>
      <c r="C5" s="179" t="s">
        <v>1083</v>
      </c>
      <c r="D5" s="364"/>
      <c r="E5" s="364"/>
      <c r="H5" s="193"/>
      <c r="I5" s="2146" t="s">
        <v>788</v>
      </c>
      <c r="J5" s="2091"/>
      <c r="K5" s="2091"/>
      <c r="L5" s="2091"/>
      <c r="M5" s="2091"/>
      <c r="N5" s="2091"/>
      <c r="O5" s="2091"/>
      <c r="P5" s="2091"/>
      <c r="Q5" s="2091"/>
      <c r="R5" s="2091"/>
      <c r="S5" s="2091"/>
    </row>
    <row r="6" spans="1:28" ht="14.1" customHeight="1" x14ac:dyDescent="0.2">
      <c r="B6" s="446" t="s">
        <v>2089</v>
      </c>
      <c r="C6" s="179" t="s">
        <v>1084</v>
      </c>
      <c r="D6" s="364"/>
      <c r="E6" s="364"/>
      <c r="I6" s="2145" t="s">
        <v>1051</v>
      </c>
      <c r="J6" s="2091"/>
      <c r="K6" s="2091"/>
      <c r="L6" s="2091"/>
      <c r="M6" s="2091"/>
      <c r="N6" s="2091"/>
      <c r="O6" s="2091"/>
      <c r="P6" s="2091"/>
      <c r="Q6" s="2091"/>
      <c r="R6" s="2091"/>
      <c r="S6" s="2091"/>
    </row>
    <row r="7" spans="1:28" ht="12.2" customHeight="1" x14ac:dyDescent="0.2">
      <c r="I7" s="2140">
        <v>42551</v>
      </c>
      <c r="J7" s="2141"/>
      <c r="K7" s="2141"/>
      <c r="L7" s="2141"/>
      <c r="M7" s="2141"/>
      <c r="N7" s="2141"/>
      <c r="O7" s="2141"/>
      <c r="P7" s="2141"/>
      <c r="Q7" s="2141"/>
      <c r="R7" s="2141"/>
      <c r="S7" s="2141"/>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2" t="s">
        <v>782</v>
      </c>
      <c r="J9" s="2143"/>
      <c r="K9" s="2143"/>
      <c r="L9" s="2143"/>
      <c r="M9" s="2143"/>
      <c r="N9" s="2143"/>
      <c r="O9" s="2143"/>
      <c r="P9" s="2143"/>
      <c r="Q9" s="2143"/>
      <c r="R9" s="2143"/>
      <c r="S9" s="2144"/>
      <c r="T9" s="2087" t="s">
        <v>630</v>
      </c>
      <c r="U9" s="2088"/>
      <c r="V9" s="2088"/>
      <c r="W9" s="2088"/>
      <c r="X9" s="2088"/>
      <c r="Y9" s="2088"/>
      <c r="Z9" s="2088"/>
      <c r="AA9" s="2089"/>
    </row>
    <row r="10" spans="1:28" ht="13.5" customHeight="1" x14ac:dyDescent="0.2">
      <c r="A10" s="2096" t="s">
        <v>783</v>
      </c>
      <c r="B10" s="2097"/>
      <c r="C10" s="2097"/>
      <c r="D10" s="2097"/>
      <c r="E10" s="2097"/>
      <c r="F10" s="2097"/>
      <c r="G10" s="2097"/>
      <c r="H10" s="2098"/>
      <c r="I10" s="183"/>
      <c r="J10" s="184"/>
      <c r="K10" s="182"/>
      <c r="R10" s="184"/>
      <c r="S10" s="184"/>
      <c r="T10" s="2090"/>
      <c r="U10" s="2091"/>
      <c r="V10" s="2091"/>
      <c r="W10" s="2091"/>
      <c r="X10" s="2091"/>
      <c r="Y10" s="2091"/>
      <c r="Z10" s="2091"/>
      <c r="AA10" s="2092"/>
    </row>
    <row r="11" spans="1:28" ht="14.25" customHeight="1" x14ac:dyDescent="0.2">
      <c r="A11" s="2099" t="s">
        <v>1131</v>
      </c>
      <c r="B11" s="2100"/>
      <c r="C11" s="2100"/>
      <c r="D11" s="2100"/>
      <c r="E11" s="2100"/>
      <c r="F11" s="2100"/>
      <c r="G11" s="2100"/>
      <c r="H11" s="2101"/>
      <c r="I11" s="181"/>
      <c r="J11" s="345"/>
      <c r="K11" s="181"/>
      <c r="O11" s="1762" t="s">
        <v>2089</v>
      </c>
      <c r="P11" s="380" t="s">
        <v>225</v>
      </c>
      <c r="Q11" s="184"/>
      <c r="R11" s="182"/>
      <c r="S11" s="181"/>
      <c r="T11" s="2093"/>
      <c r="U11" s="2094"/>
      <c r="V11" s="2094"/>
      <c r="W11" s="2094"/>
      <c r="X11" s="2094"/>
      <c r="Y11" s="2094"/>
      <c r="Z11" s="2094"/>
      <c r="AA11" s="2095"/>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07">
        <v>56099843060</v>
      </c>
      <c r="B13" s="2108"/>
      <c r="C13" s="2108"/>
      <c r="D13" s="2108"/>
      <c r="E13" s="2108"/>
      <c r="F13" s="2108"/>
      <c r="G13" s="2108"/>
      <c r="H13" s="2109"/>
      <c r="I13" s="185"/>
      <c r="J13" s="184"/>
      <c r="K13" s="182"/>
      <c r="L13" s="184"/>
      <c r="M13" s="184"/>
      <c r="N13" s="184"/>
      <c r="O13" s="184"/>
      <c r="P13" s="184"/>
      <c r="Q13" s="184"/>
      <c r="R13" s="184"/>
      <c r="S13" s="184"/>
      <c r="T13" s="2112" t="s">
        <v>2093</v>
      </c>
      <c r="U13" s="2113"/>
      <c r="V13" s="2113"/>
      <c r="W13" s="2113"/>
      <c r="X13" s="2113"/>
      <c r="Y13" s="2114"/>
      <c r="Z13" s="2114"/>
      <c r="AA13" s="2115"/>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5" t="s">
        <v>2090</v>
      </c>
      <c r="B15" s="2110"/>
      <c r="C15" s="2110"/>
      <c r="D15" s="2110"/>
      <c r="E15" s="2110"/>
      <c r="F15" s="2110"/>
      <c r="G15" s="2110"/>
      <c r="H15" s="2111"/>
      <c r="T15" s="2077" t="s">
        <v>2094</v>
      </c>
      <c r="U15" s="2078"/>
      <c r="V15" s="2078"/>
      <c r="W15" s="2078"/>
      <c r="X15" s="2078"/>
      <c r="Y15" s="2116"/>
      <c r="Z15" s="2116"/>
      <c r="AA15" s="211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2" t="s">
        <v>2139</v>
      </c>
      <c r="B17" s="2135"/>
      <c r="C17" s="2135"/>
      <c r="D17" s="2135"/>
      <c r="E17" s="2135"/>
      <c r="F17" s="2135"/>
      <c r="G17" s="2135"/>
      <c r="H17" s="2136"/>
      <c r="T17" s="2122" t="s">
        <v>2095</v>
      </c>
      <c r="U17" s="2123"/>
      <c r="V17" s="2123"/>
      <c r="W17" s="2123"/>
      <c r="X17" s="2123"/>
      <c r="Y17" s="2123"/>
      <c r="Z17" s="2123"/>
      <c r="AA17" s="2124"/>
    </row>
    <row r="18" spans="1:27" ht="13.5" customHeight="1" x14ac:dyDescent="0.2">
      <c r="A18" s="365" t="s">
        <v>627</v>
      </c>
      <c r="B18" s="347"/>
      <c r="C18" s="343"/>
      <c r="D18" s="347"/>
      <c r="E18" s="347"/>
      <c r="F18" s="347"/>
      <c r="G18" s="347"/>
      <c r="H18" s="277"/>
      <c r="I18" s="2132" t="s">
        <v>784</v>
      </c>
      <c r="J18" s="2133"/>
      <c r="K18" s="2133"/>
      <c r="L18" s="2133"/>
      <c r="M18" s="2133"/>
      <c r="N18" s="2133"/>
      <c r="O18" s="2133"/>
      <c r="P18" s="2133"/>
      <c r="Q18" s="2133"/>
      <c r="R18" s="2133"/>
      <c r="S18" s="2134"/>
      <c r="T18" s="365" t="s">
        <v>827</v>
      </c>
      <c r="U18" s="272"/>
      <c r="V18" s="343"/>
      <c r="W18" s="271"/>
      <c r="X18" s="365" t="s">
        <v>306</v>
      </c>
      <c r="Y18" s="352"/>
      <c r="Z18" s="1975" t="s">
        <v>785</v>
      </c>
      <c r="AA18" s="201"/>
    </row>
    <row r="19" spans="1:27" ht="13.5" customHeight="1" x14ac:dyDescent="0.2">
      <c r="A19" s="2105" t="s">
        <v>2091</v>
      </c>
      <c r="B19" s="2106"/>
      <c r="C19" s="2106"/>
      <c r="D19" s="2106"/>
      <c r="E19" s="2106"/>
      <c r="F19" s="2106"/>
      <c r="G19" s="2106"/>
      <c r="H19" s="2104"/>
      <c r="I19" s="184"/>
      <c r="J19" s="379"/>
      <c r="K19" s="195"/>
      <c r="L19" s="193"/>
      <c r="M19" s="660" t="s">
        <v>360</v>
      </c>
      <c r="P19" s="181"/>
      <c r="Q19" s="181"/>
      <c r="R19" s="181"/>
      <c r="S19" s="185"/>
      <c r="T19" s="2105" t="s">
        <v>2096</v>
      </c>
      <c r="U19" s="2103"/>
      <c r="V19" s="2103"/>
      <c r="W19" s="2104"/>
      <c r="X19" s="2120" t="s">
        <v>2097</v>
      </c>
      <c r="Y19" s="2121"/>
      <c r="Z19" s="2118">
        <v>60008</v>
      </c>
      <c r="AA19" s="2119"/>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102" t="s">
        <v>2092</v>
      </c>
      <c r="B21" s="2103"/>
      <c r="C21" s="2103"/>
      <c r="D21" s="2103"/>
      <c r="E21" s="2103"/>
      <c r="F21" s="2103"/>
      <c r="G21" s="2103"/>
      <c r="H21" s="2104"/>
      <c r="I21" s="2128" t="s">
        <v>786</v>
      </c>
      <c r="J21" s="2091"/>
      <c r="K21" s="2091"/>
      <c r="L21" s="2091"/>
      <c r="M21" s="2091"/>
      <c r="N21" s="2091"/>
      <c r="O21" s="2091"/>
      <c r="P21" s="2091"/>
      <c r="Q21" s="2091"/>
      <c r="R21" s="2091"/>
      <c r="S21" s="2092"/>
      <c r="T21" s="2072" t="s">
        <v>2098</v>
      </c>
      <c r="U21" s="2073"/>
      <c r="V21" s="2073"/>
      <c r="W21" s="2073"/>
      <c r="X21" s="2086" t="s">
        <v>2099</v>
      </c>
      <c r="Y21" s="2084"/>
      <c r="Z21" s="2084"/>
      <c r="AA21" s="2085"/>
    </row>
    <row r="22" spans="1:27" ht="13.5" customHeight="1" x14ac:dyDescent="0.2">
      <c r="A22" s="367" t="s">
        <v>628</v>
      </c>
      <c r="B22" s="280"/>
      <c r="C22" s="280"/>
      <c r="D22" s="280"/>
      <c r="E22" s="280"/>
      <c r="F22" s="280"/>
      <c r="G22" s="280"/>
      <c r="H22" s="281"/>
      <c r="I22" s="2129" t="s">
        <v>1804</v>
      </c>
      <c r="J22" s="2130"/>
      <c r="K22" s="2130"/>
      <c r="L22" s="2130"/>
      <c r="M22" s="2130"/>
      <c r="N22" s="2130"/>
      <c r="O22" s="2130"/>
      <c r="P22" s="2130"/>
      <c r="Q22" s="2130"/>
      <c r="R22" s="2130"/>
      <c r="S22" s="2131"/>
      <c r="T22" s="365" t="s">
        <v>2025</v>
      </c>
      <c r="U22" s="272"/>
      <c r="V22" s="343"/>
      <c r="W22" s="272"/>
      <c r="X22" s="1976" t="s">
        <v>1631</v>
      </c>
      <c r="Z22" s="200"/>
      <c r="AA22" s="201"/>
    </row>
    <row r="23" spans="1:27" ht="13.5" customHeight="1" x14ac:dyDescent="0.2">
      <c r="A23" s="2125"/>
      <c r="B23" s="2126"/>
      <c r="C23" s="2126"/>
      <c r="D23" s="2126"/>
      <c r="E23" s="2126"/>
      <c r="F23" s="2126"/>
      <c r="G23" s="2126"/>
      <c r="H23" s="2127"/>
      <c r="T23" s="2072" t="s">
        <v>2100</v>
      </c>
      <c r="U23" s="2073"/>
      <c r="V23" s="2073"/>
      <c r="W23" s="2073"/>
      <c r="X23" s="2083">
        <v>42736</v>
      </c>
      <c r="Y23" s="2084"/>
      <c r="Z23" s="2084"/>
      <c r="AA23" s="2085"/>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102">
        <v>60423</v>
      </c>
      <c r="B25" s="2103"/>
      <c r="C25" s="2103"/>
      <c r="D25" s="2103"/>
      <c r="E25" s="2103"/>
      <c r="F25" s="2103"/>
      <c r="G25" s="2103"/>
      <c r="H25" s="2104"/>
      <c r="I25" s="661"/>
      <c r="J25" s="204"/>
      <c r="K25" s="204"/>
      <c r="L25" s="204"/>
      <c r="M25" s="204"/>
      <c r="N25" s="204"/>
      <c r="O25" s="204"/>
      <c r="P25" s="204"/>
      <c r="Q25" s="204"/>
      <c r="R25" s="204"/>
      <c r="S25" s="205"/>
      <c r="T25" s="2069" t="s">
        <v>2101</v>
      </c>
      <c r="U25" s="2070"/>
      <c r="V25" s="2070"/>
      <c r="W25" s="2070"/>
      <c r="X25" s="2070"/>
      <c r="Y25" s="2070"/>
      <c r="Z25" s="2070"/>
      <c r="AA25" s="2071"/>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7" t="s">
        <v>2004</v>
      </c>
      <c r="J27" s="2133"/>
      <c r="K27" s="2133"/>
      <c r="L27" s="2133"/>
      <c r="M27" s="2133"/>
      <c r="N27" s="2133"/>
      <c r="O27" s="2133"/>
      <c r="P27" s="2133"/>
      <c r="Q27" s="2133"/>
      <c r="R27" s="2133"/>
      <c r="S27" s="2134"/>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c r="F29" s="1566" t="s">
        <v>1629</v>
      </c>
      <c r="G29" s="662"/>
      <c r="I29" s="275"/>
      <c r="J29" s="1762" t="s">
        <v>2089</v>
      </c>
      <c r="K29" s="182" t="s">
        <v>675</v>
      </c>
      <c r="L29" s="392"/>
      <c r="M29" s="195" t="s">
        <v>106</v>
      </c>
      <c r="N29" s="186" t="s">
        <v>2035</v>
      </c>
      <c r="O29" s="186"/>
      <c r="P29" s="186"/>
      <c r="Q29" s="186"/>
      <c r="R29" s="186"/>
      <c r="S29" s="673"/>
      <c r="T29" s="56"/>
      <c r="U29" s="56"/>
      <c r="V29" s="56"/>
      <c r="W29" s="56"/>
      <c r="X29" s="56"/>
      <c r="Y29" s="56"/>
      <c r="Z29" s="56"/>
      <c r="AA29" s="1089"/>
    </row>
    <row r="30" spans="1:27" ht="13.5" customHeight="1" x14ac:dyDescent="0.2">
      <c r="A30" s="1803"/>
      <c r="B30" s="1093" t="s">
        <v>2089</v>
      </c>
      <c r="C30" s="674" t="s">
        <v>1385</v>
      </c>
      <c r="D30" s="182"/>
      <c r="E30" s="182"/>
      <c r="F30" s="1281"/>
      <c r="G30" s="662"/>
      <c r="H30" s="662"/>
      <c r="I30" s="275"/>
      <c r="J30" s="1762" t="s">
        <v>2089</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2089</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6"/>
      <c r="Q35" s="2103"/>
      <c r="R35" s="2103"/>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2"/>
      <c r="B38" s="2135"/>
      <c r="C38" s="2135"/>
      <c r="D38" s="2135"/>
      <c r="E38" s="2135"/>
      <c r="F38" s="2103"/>
      <c r="G38" s="2103"/>
      <c r="H38" s="2104"/>
      <c r="I38" s="2151"/>
      <c r="J38" s="2078"/>
      <c r="K38" s="2078"/>
      <c r="L38" s="2078"/>
      <c r="M38" s="2078"/>
      <c r="N38" s="2078"/>
      <c r="O38" s="2078"/>
      <c r="P38" s="2075"/>
      <c r="Q38" s="2075"/>
      <c r="R38" s="2075"/>
      <c r="S38" s="2076"/>
      <c r="T38" s="2077"/>
      <c r="U38" s="2078"/>
      <c r="V38" s="2078"/>
      <c r="W38" s="2078"/>
      <c r="X38" s="2075"/>
      <c r="Y38" s="2075"/>
      <c r="Z38" s="2075"/>
      <c r="AA38" s="2076"/>
    </row>
    <row r="39" spans="1:27" ht="12" customHeight="1" x14ac:dyDescent="0.2">
      <c r="A39" s="2155" t="s">
        <v>628</v>
      </c>
      <c r="B39" s="2156"/>
      <c r="C39" s="343"/>
      <c r="D39" s="340"/>
      <c r="E39" s="340"/>
      <c r="F39" s="350"/>
      <c r="G39" s="340"/>
      <c r="H39" s="277"/>
      <c r="I39" s="2155" t="s">
        <v>628</v>
      </c>
      <c r="J39" s="2156"/>
      <c r="K39" s="2156"/>
      <c r="L39" s="2156"/>
      <c r="M39" s="2156"/>
      <c r="N39" s="337"/>
      <c r="O39" s="343"/>
      <c r="P39" s="343"/>
      <c r="Q39" s="349"/>
      <c r="R39" s="343"/>
      <c r="S39" s="277"/>
      <c r="T39" s="343" t="s">
        <v>628</v>
      </c>
      <c r="U39" s="272"/>
      <c r="V39" s="343"/>
      <c r="W39" s="271"/>
      <c r="X39" s="349"/>
      <c r="Y39" s="200"/>
      <c r="Z39" s="200"/>
      <c r="AA39" s="201"/>
    </row>
    <row r="40" spans="1:27" ht="13.5" customHeight="1" x14ac:dyDescent="0.2">
      <c r="A40" s="2158"/>
      <c r="B40" s="2159"/>
      <c r="C40" s="2160"/>
      <c r="D40" s="2160"/>
      <c r="E40" s="2160"/>
      <c r="F40" s="2161"/>
      <c r="G40" s="2161"/>
      <c r="H40" s="2162"/>
      <c r="I40" s="2079"/>
      <c r="J40" s="2081"/>
      <c r="K40" s="2081"/>
      <c r="L40" s="2081"/>
      <c r="M40" s="2081"/>
      <c r="N40" s="2081"/>
      <c r="O40" s="2081"/>
      <c r="P40" s="2081"/>
      <c r="Q40" s="2081"/>
      <c r="R40" s="2081"/>
      <c r="S40" s="2082"/>
      <c r="T40" s="2079"/>
      <c r="U40" s="2080"/>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5"/>
      <c r="B42" s="2103"/>
      <c r="C42" s="2104"/>
      <c r="D42" s="2120"/>
      <c r="E42" s="2103"/>
      <c r="F42" s="2103"/>
      <c r="G42" s="2103"/>
      <c r="H42" s="2104"/>
      <c r="I42" s="2077"/>
      <c r="J42" s="2075"/>
      <c r="K42" s="2075"/>
      <c r="L42" s="2075"/>
      <c r="M42" s="2075"/>
      <c r="N42" s="2075"/>
      <c r="O42" s="2076"/>
      <c r="P42" s="2074"/>
      <c r="Q42" s="2075"/>
      <c r="R42" s="2075"/>
      <c r="S42" s="2076"/>
      <c r="T42" s="2077"/>
      <c r="U42" s="2075"/>
      <c r="V42" s="2075"/>
      <c r="W42" s="2076"/>
      <c r="X42" s="2074"/>
      <c r="Y42" s="2075"/>
      <c r="Z42" s="2075"/>
      <c r="AA42" s="207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2"/>
      <c r="B44" s="2153"/>
      <c r="C44" s="2153"/>
      <c r="D44" s="2153"/>
      <c r="E44" s="2153"/>
      <c r="F44" s="2153"/>
      <c r="G44" s="2153"/>
      <c r="H44" s="2154"/>
      <c r="I44" s="2147"/>
      <c r="J44" s="2149"/>
      <c r="K44" s="2149"/>
      <c r="L44" s="2149"/>
      <c r="M44" s="2149"/>
      <c r="N44" s="2149"/>
      <c r="O44" s="2149"/>
      <c r="P44" s="2149"/>
      <c r="Q44" s="2149"/>
      <c r="R44" s="2149"/>
      <c r="S44" s="2150"/>
      <c r="T44" s="2147"/>
      <c r="U44" s="2148"/>
      <c r="V44" s="2148"/>
      <c r="W44" s="2148"/>
      <c r="X44" s="2148"/>
      <c r="Y44" s="2148"/>
      <c r="Z44" s="2149"/>
      <c r="AA44" s="2150"/>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2088</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2032</v>
      </c>
      <c r="C31" s="216" t="s">
        <v>1390</v>
      </c>
      <c r="D31" s="605"/>
      <c r="E31" s="607"/>
    </row>
    <row r="32" spans="1:5" x14ac:dyDescent="0.2">
      <c r="B32" s="605" t="s">
        <v>1296</v>
      </c>
      <c r="C32" s="216" t="s">
        <v>1390</v>
      </c>
      <c r="D32" s="606" t="s">
        <v>2033</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2034</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6" t="s">
        <v>1389</v>
      </c>
      <c r="B2" s="2167"/>
      <c r="C2" s="2167"/>
      <c r="D2" s="2167"/>
      <c r="E2" s="2167"/>
      <c r="F2" s="2167"/>
      <c r="G2" s="2167"/>
      <c r="H2" s="2167"/>
      <c r="I2" s="2167"/>
    </row>
    <row r="3" spans="1:9" s="33" customFormat="1" ht="6" customHeight="1" x14ac:dyDescent="0.2">
      <c r="A3" s="52"/>
      <c r="B3" s="52"/>
      <c r="C3" s="622"/>
      <c r="D3" s="718"/>
      <c r="E3" s="405"/>
    </row>
    <row r="4" spans="1:9" x14ac:dyDescent="0.2">
      <c r="A4" s="7"/>
      <c r="B4" s="399"/>
      <c r="C4" s="2173" t="s">
        <v>497</v>
      </c>
      <c r="D4" s="2174"/>
      <c r="E4" s="2174"/>
      <c r="F4" s="2174"/>
      <c r="G4" s="2174"/>
      <c r="H4" s="2174"/>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2002</v>
      </c>
    </row>
    <row r="30" spans="1:4" s="33" customFormat="1" x14ac:dyDescent="0.2">
      <c r="A30" s="30"/>
      <c r="B30" s="1757"/>
      <c r="C30" s="621"/>
      <c r="D30" s="1626" t="s">
        <v>2003</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8" t="s">
        <v>2036</v>
      </c>
      <c r="B33" s="2169"/>
      <c r="C33" s="2169"/>
      <c r="D33" s="2169"/>
      <c r="E33" s="2170"/>
      <c r="F33" s="2170"/>
      <c r="G33" s="2170"/>
      <c r="H33" s="2170"/>
      <c r="I33" s="2170"/>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8" t="s">
        <v>358</v>
      </c>
      <c r="B45" s="2171"/>
      <c r="C45" s="2171"/>
      <c r="D45" s="2171"/>
      <c r="E45" s="2172"/>
      <c r="F45" s="2172"/>
      <c r="G45" s="2172"/>
      <c r="H45" s="2172"/>
      <c r="I45" s="2172"/>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5"/>
      <c r="C55" s="2176"/>
      <c r="D55" s="2176"/>
      <c r="E55" s="2176"/>
      <c r="F55" s="2176"/>
      <c r="G55" s="2176"/>
      <c r="H55" s="2177"/>
      <c r="I55" s="3"/>
    </row>
    <row r="56" spans="1:9" s="33" customFormat="1" x14ac:dyDescent="0.2">
      <c r="A56" s="1794"/>
      <c r="B56" s="2178"/>
      <c r="C56" s="2179"/>
      <c r="D56" s="2179"/>
      <c r="E56" s="2179"/>
      <c r="F56" s="2179"/>
      <c r="G56" s="2179"/>
      <c r="H56" s="2180"/>
      <c r="I56" s="3"/>
    </row>
    <row r="57" spans="1:9" s="33" customFormat="1" x14ac:dyDescent="0.2">
      <c r="A57" s="1794"/>
      <c r="B57" s="2178"/>
      <c r="C57" s="2179"/>
      <c r="D57" s="2179"/>
      <c r="E57" s="2179"/>
      <c r="F57" s="2179"/>
      <c r="G57" s="2179"/>
      <c r="H57" s="2180"/>
      <c r="I57" s="3"/>
    </row>
    <row r="58" spans="1:9" s="33" customFormat="1" x14ac:dyDescent="0.2">
      <c r="A58" s="1794"/>
      <c r="B58" s="2178"/>
      <c r="C58" s="2179"/>
      <c r="D58" s="2179"/>
      <c r="E58" s="2179"/>
      <c r="F58" s="2179"/>
      <c r="G58" s="2179"/>
      <c r="H58" s="2180"/>
      <c r="I58" s="3"/>
    </row>
    <row r="59" spans="1:9" s="33" customFormat="1" x14ac:dyDescent="0.2">
      <c r="A59" s="1794"/>
      <c r="B59" s="2178"/>
      <c r="C59" s="2179"/>
      <c r="D59" s="2179"/>
      <c r="E59" s="2179"/>
      <c r="F59" s="2179"/>
      <c r="G59" s="2179"/>
      <c r="H59" s="2180"/>
      <c r="I59" s="3"/>
    </row>
    <row r="60" spans="1:9" s="33" customFormat="1" x14ac:dyDescent="0.2">
      <c r="A60" s="1794"/>
      <c r="B60" s="2178"/>
      <c r="C60" s="2179"/>
      <c r="D60" s="2179"/>
      <c r="E60" s="2179"/>
      <c r="F60" s="2179"/>
      <c r="G60" s="2179"/>
      <c r="H60" s="2180"/>
      <c r="I60" s="3"/>
    </row>
    <row r="61" spans="1:9" s="33" customFormat="1" x14ac:dyDescent="0.2">
      <c r="A61" s="1794"/>
      <c r="B61" s="2178"/>
      <c r="C61" s="2179"/>
      <c r="D61" s="2179"/>
      <c r="E61" s="2179"/>
      <c r="F61" s="2179"/>
      <c r="G61" s="2179"/>
      <c r="H61" s="2180"/>
      <c r="I61" s="3"/>
    </row>
    <row r="62" spans="1:9" s="33" customFormat="1" x14ac:dyDescent="0.2">
      <c r="A62" s="1794"/>
      <c r="B62" s="2178"/>
      <c r="C62" s="2179"/>
      <c r="D62" s="2179"/>
      <c r="E62" s="2179"/>
      <c r="F62" s="2179"/>
      <c r="G62" s="2179"/>
      <c r="H62" s="2180"/>
      <c r="I62" s="3"/>
    </row>
    <row r="63" spans="1:9" s="33" customFormat="1" x14ac:dyDescent="0.2">
      <c r="A63" s="1794"/>
      <c r="B63" s="2178"/>
      <c r="C63" s="2179"/>
      <c r="D63" s="2179"/>
      <c r="E63" s="2179"/>
      <c r="F63" s="2179"/>
      <c r="G63" s="2179"/>
      <c r="H63" s="2180"/>
      <c r="I63" s="3"/>
    </row>
    <row r="64" spans="1:9" s="33" customFormat="1" x14ac:dyDescent="0.2">
      <c r="A64" s="1794"/>
      <c r="B64" s="2178"/>
      <c r="C64" s="2179"/>
      <c r="D64" s="2179"/>
      <c r="E64" s="2179"/>
      <c r="F64" s="2179"/>
      <c r="G64" s="2179"/>
      <c r="H64" s="2180"/>
      <c r="I64" s="3"/>
    </row>
    <row r="65" spans="1:9" s="33" customFormat="1" ht="9" customHeight="1" x14ac:dyDescent="0.2">
      <c r="A65" s="1795"/>
      <c r="B65" s="2181"/>
      <c r="C65" s="2182"/>
      <c r="D65" s="2182"/>
      <c r="E65" s="2182"/>
      <c r="F65" s="2182"/>
      <c r="G65" s="2182"/>
      <c r="H65" s="2183"/>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8" t="s">
        <v>1637</v>
      </c>
      <c r="B68" s="2171"/>
      <c r="C68" s="2171"/>
      <c r="D68" s="2171"/>
      <c r="E68" s="2172"/>
      <c r="F68" s="2172"/>
      <c r="G68" s="2172"/>
      <c r="H68" s="2172"/>
      <c r="I68" s="2172"/>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2000</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7" t="s">
        <v>1633</v>
      </c>
      <c r="B81" s="2187"/>
      <c r="C81" s="2187"/>
      <c r="D81" s="2188"/>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4"/>
      <c r="C100" s="2185"/>
      <c r="D100" s="2185"/>
      <c r="E100" s="2185"/>
      <c r="F100" s="2185"/>
      <c r="G100" s="2185"/>
      <c r="H100" s="2186"/>
      <c r="I100" s="1536"/>
    </row>
    <row r="101" spans="1:9" s="33" customFormat="1" ht="11.25" customHeight="1" x14ac:dyDescent="0.2">
      <c r="A101" s="1579"/>
      <c r="B101" s="2163"/>
      <c r="C101" s="2164"/>
      <c r="D101" s="2164"/>
      <c r="E101" s="2164"/>
      <c r="F101" s="2164"/>
      <c r="G101" s="2164"/>
      <c r="H101" s="2165"/>
      <c r="I101" s="1536"/>
    </row>
    <row r="102" spans="1:9" s="33" customFormat="1" ht="11.25" customHeight="1" x14ac:dyDescent="0.2">
      <c r="A102" s="1579"/>
      <c r="B102" s="2163"/>
      <c r="C102" s="2164"/>
      <c r="D102" s="2164"/>
      <c r="E102" s="2164"/>
      <c r="F102" s="2164"/>
      <c r="G102" s="2164"/>
      <c r="H102" s="2165"/>
      <c r="I102" s="1536"/>
    </row>
    <row r="103" spans="1:9" s="33" customFormat="1" x14ac:dyDescent="0.2">
      <c r="A103" s="1579"/>
      <c r="B103" s="2163"/>
      <c r="C103" s="2164"/>
      <c r="D103" s="2164"/>
      <c r="E103" s="2164"/>
      <c r="F103" s="2164"/>
      <c r="G103" s="2164"/>
      <c r="H103" s="2165"/>
      <c r="I103" s="1536"/>
    </row>
    <row r="104" spans="1:9" s="33" customFormat="1" ht="11.25" customHeight="1" x14ac:dyDescent="0.2">
      <c r="A104" s="1579"/>
      <c r="B104" s="2163"/>
      <c r="C104" s="2164"/>
      <c r="D104" s="2164"/>
      <c r="E104" s="2164"/>
      <c r="F104" s="2164"/>
      <c r="G104" s="2164"/>
      <c r="H104" s="2165"/>
      <c r="I104" s="1536"/>
    </row>
    <row r="105" spans="1:9" s="33" customFormat="1" ht="11.25" customHeight="1" x14ac:dyDescent="0.2">
      <c r="A105" s="1579"/>
      <c r="B105" s="2163"/>
      <c r="C105" s="2164"/>
      <c r="D105" s="2164"/>
      <c r="E105" s="2164"/>
      <c r="F105" s="2164"/>
      <c r="G105" s="2164"/>
      <c r="H105" s="2165"/>
      <c r="I105" s="1536"/>
    </row>
    <row r="106" spans="1:9" s="33" customFormat="1" ht="11.25" customHeight="1" x14ac:dyDescent="0.2">
      <c r="A106" s="1579"/>
      <c r="B106" s="2163"/>
      <c r="C106" s="2164"/>
      <c r="D106" s="2164"/>
      <c r="E106" s="2164"/>
      <c r="F106" s="2164"/>
      <c r="G106" s="2164"/>
      <c r="H106" s="2165"/>
      <c r="I106" s="1536"/>
    </row>
    <row r="107" spans="1:9" s="33" customFormat="1" ht="11.25" customHeight="1" x14ac:dyDescent="0.2">
      <c r="A107" s="1579"/>
      <c r="B107" s="2163"/>
      <c r="C107" s="2164"/>
      <c r="D107" s="2164"/>
      <c r="E107" s="2164"/>
      <c r="F107" s="2164"/>
      <c r="G107" s="2164"/>
      <c r="H107" s="2165"/>
      <c r="I107" s="1574"/>
    </row>
    <row r="108" spans="1:9" s="33" customFormat="1" ht="11.25" customHeight="1" x14ac:dyDescent="0.2">
      <c r="A108" s="1579"/>
      <c r="B108" s="2163"/>
      <c r="C108" s="2164"/>
      <c r="D108" s="2164"/>
      <c r="E108" s="2164"/>
      <c r="F108" s="2164"/>
      <c r="G108" s="2164"/>
      <c r="H108" s="2165"/>
      <c r="I108" s="1536"/>
    </row>
    <row r="109" spans="1:9" s="33" customFormat="1" ht="11.25" customHeight="1" x14ac:dyDescent="0.2">
      <c r="A109" s="1579"/>
      <c r="B109" s="2163"/>
      <c r="C109" s="2164"/>
      <c r="D109" s="2164"/>
      <c r="E109" s="2164"/>
      <c r="F109" s="2164"/>
      <c r="G109" s="2164"/>
      <c r="H109" s="2165"/>
      <c r="I109" s="1536"/>
    </row>
    <row r="110" spans="1:9" s="33" customFormat="1" ht="11.25" customHeight="1" x14ac:dyDescent="0.2">
      <c r="A110" s="1579"/>
      <c r="B110" s="2189"/>
      <c r="C110" s="2190"/>
      <c r="D110" s="2190"/>
      <c r="E110" s="2190"/>
      <c r="F110" s="2190"/>
      <c r="G110" s="2190"/>
      <c r="H110" s="2191"/>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92" t="s">
        <v>2136</v>
      </c>
      <c r="D112" s="2192"/>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93" t="s">
        <v>1646</v>
      </c>
      <c r="D115" s="2194"/>
      <c r="E115" s="2195"/>
      <c r="F115" s="2195"/>
      <c r="G115" s="2195"/>
      <c r="H115" s="2195"/>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452</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18812713</v>
      </c>
      <c r="E16" s="100"/>
      <c r="F16" s="82">
        <f>SUM('Acct Summary 7-8'!C17,'Acct Summary 7-8'!D17,'Acct Summary 7-8'!F17)</f>
        <v>16715174</v>
      </c>
      <c r="G16" s="100"/>
      <c r="H16" s="82">
        <f>SUM(D16-F16)</f>
        <v>2097539</v>
      </c>
      <c r="I16" s="93"/>
      <c r="J16" s="82">
        <f>SUM('Acct Summary 7-8'!C81,'Acct Summary 7-8'!D81,'Acct Summary 7-8'!F81,'Acct Summary 7-8'!I81)</f>
        <v>2940258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810000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8"/>
      <c r="D61" s="220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655</v>
      </c>
      <c r="B2" s="2215"/>
      <c r="C2" s="2215"/>
      <c r="D2" s="2215"/>
      <c r="E2" s="2215"/>
      <c r="F2" s="2215"/>
      <c r="G2" s="2215"/>
      <c r="H2" s="2215"/>
      <c r="I2" s="2215"/>
      <c r="J2" s="2215"/>
      <c r="K2" s="2215"/>
      <c r="L2" s="2215"/>
      <c r="M2" s="2215"/>
      <c r="N2" s="2215"/>
      <c r="O2" s="2215"/>
      <c r="P2" s="2215"/>
      <c r="Q2" s="2215"/>
      <c r="R2" s="2215"/>
    </row>
    <row r="3" spans="1:18" ht="12.75" x14ac:dyDescent="0.2">
      <c r="A3" s="2216" t="s">
        <v>1767</v>
      </c>
      <c r="B3" s="2216"/>
      <c r="C3" s="2216"/>
      <c r="D3" s="2216"/>
      <c r="E3" s="2216"/>
      <c r="F3" s="2216"/>
      <c r="G3" s="2216"/>
      <c r="H3" s="2216"/>
      <c r="I3" s="2216"/>
      <c r="J3" s="2216"/>
      <c r="K3" s="2216"/>
      <c r="L3" s="2216"/>
      <c r="M3" s="2216"/>
      <c r="N3" s="2216"/>
      <c r="O3" s="2216"/>
      <c r="P3" s="2216"/>
      <c r="Q3" s="2216"/>
      <c r="R3" s="2216"/>
    </row>
    <row r="4" spans="1:18" ht="12.75" x14ac:dyDescent="0.2">
      <c r="A4" s="2217" t="s">
        <v>1340</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Lincoln-Way Area Spec Ed JA Dist</v>
      </c>
      <c r="E7" s="136"/>
      <c r="G7" s="137"/>
      <c r="H7" s="138"/>
      <c r="I7" s="138"/>
      <c r="J7" s="138"/>
      <c r="K7" s="138"/>
      <c r="L7"/>
      <c r="M7"/>
      <c r="N7"/>
      <c r="O7"/>
      <c r="P7"/>
    </row>
    <row r="8" spans="1:18" ht="12.75" x14ac:dyDescent="0.2">
      <c r="A8"/>
      <c r="B8"/>
      <c r="C8" s="134" t="s">
        <v>1341</v>
      </c>
      <c r="D8" s="139">
        <f>COVER!A13</f>
        <v>56099843060</v>
      </c>
      <c r="E8" s="140"/>
      <c r="G8"/>
      <c r="H8"/>
      <c r="I8"/>
      <c r="J8"/>
      <c r="K8"/>
      <c r="L8"/>
      <c r="M8"/>
      <c r="N8"/>
      <c r="O8"/>
      <c r="P8"/>
    </row>
    <row r="9" spans="1:18" ht="12.75" x14ac:dyDescent="0.2">
      <c r="A9"/>
      <c r="B9"/>
      <c r="C9" s="134" t="s">
        <v>829</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2940258</v>
      </c>
      <c r="I12" s="1163"/>
      <c r="J12" s="1163"/>
      <c r="K12" s="1164">
        <f>TRUNC((H12/H13*100000),5)/100000</f>
        <v>0.15790093529999999</v>
      </c>
      <c r="L12" s="1165"/>
      <c r="M12" s="102" t="s">
        <v>1364</v>
      </c>
      <c r="N12" s="102"/>
      <c r="O12" s="1166">
        <v>0.35</v>
      </c>
      <c r="P12" s="154"/>
      <c r="Q12" s="154"/>
    </row>
    <row r="13" spans="1:18" s="156" customFormat="1" ht="11.25" x14ac:dyDescent="0.2">
      <c r="A13" s="154"/>
      <c r="B13" s="1160"/>
      <c r="C13" s="2213" t="s">
        <v>1638</v>
      </c>
      <c r="D13" s="2214"/>
      <c r="E13" s="154"/>
      <c r="F13" s="327" t="s">
        <v>930</v>
      </c>
      <c r="G13" s="1161"/>
      <c r="H13" s="1162">
        <f>SUM('Acct Summary 7-8'!C8+'Acct Summary 7-8'!D8+'Acct Summary 7-8'!F8+'Acct Summary 7-8'!I8)+H14</f>
        <v>18620903</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-191810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16715174</v>
      </c>
      <c r="I17" s="1163"/>
      <c r="J17" s="1169"/>
      <c r="K17" s="1164">
        <f>TRUNC((H17/H18*100000),5)/100000</f>
        <v>0.89765646700000001</v>
      </c>
      <c r="L17" s="1165"/>
      <c r="M17" s="1125" t="s">
        <v>1392</v>
      </c>
      <c r="O17" s="1170" t="str">
        <f>IF(AND(O16="2", J20 &gt; 2),"1",IF(AND(O16 = "1", J20 &gt; 2),"2",IF(AND(O16="1", J20 &gt;1),"1","0")))</f>
        <v>0</v>
      </c>
      <c r="P17" s="154"/>
    </row>
    <row r="18" spans="1:18" s="156" customFormat="1" ht="11.25" x14ac:dyDescent="0.2">
      <c r="A18" s="154"/>
      <c r="B18" s="1160"/>
      <c r="C18" s="2213" t="s">
        <v>1630</v>
      </c>
      <c r="D18" s="2214"/>
      <c r="E18" s="154"/>
      <c r="F18" s="1148" t="s">
        <v>931</v>
      </c>
      <c r="G18" s="1161"/>
      <c r="H18" s="1162">
        <f>SUM('Acct Summary 7-8'!C8+'Acct Summary 7-8'!D8+'Acct Summary 7-8'!F8+'Acct Summary 7-8'!I8)+H19</f>
        <v>18620903</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-191810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10" t="s">
        <v>1766</v>
      </c>
      <c r="D24" s="2210"/>
      <c r="E24" s="154"/>
      <c r="F24" s="154" t="s">
        <v>524</v>
      </c>
      <c r="G24" s="1161"/>
      <c r="H24" s="1162">
        <f>SUM('Assets-Liab 5-6'!C4+'Assets-Liab 5-6'!D4+'Assets-Liab 5-6'!F4+'Assets-Liab 5-6'!I4+'Assets-Liab 5-6'!C5+'Assets-Liab 5-6'!D5+'Assets-Liab 5-6'!F5+'Assets-Liab 5-6'!I5)</f>
        <v>2940258</v>
      </c>
      <c r="I24" s="685"/>
      <c r="J24" s="685"/>
      <c r="K24" s="1173">
        <f>TRUNC(((H24/H25*100000)/100000),2)</f>
        <v>63.32</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46431.038890000003</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810000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1993</v>
      </c>
      <c r="I40" s="156"/>
      <c r="J40" s="156"/>
      <c r="K40" s="1016"/>
      <c r="L40" s="156"/>
      <c r="M40" s="156"/>
      <c r="N40" s="156"/>
      <c r="O40" s="154"/>
      <c r="P40" s="32"/>
      <c r="Q40" s="32"/>
    </row>
    <row r="41" spans="1:17" x14ac:dyDescent="0.2">
      <c r="G41" s="1018"/>
      <c r="H41" s="154" t="s">
        <v>1994</v>
      </c>
      <c r="M41" s="32"/>
      <c r="O41" s="32"/>
      <c r="P41" s="32"/>
      <c r="Q41" s="32"/>
    </row>
    <row r="42" spans="1:17" x14ac:dyDescent="0.2">
      <c r="A42" s="34" t="s">
        <v>1995</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A3" sqref="A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2138695</v>
      </c>
      <c r="D4" s="413">
        <v>85812</v>
      </c>
      <c r="E4" s="413"/>
      <c r="F4" s="413">
        <v>715751</v>
      </c>
      <c r="G4" s="413"/>
      <c r="H4" s="413"/>
      <c r="I4" s="413"/>
      <c r="J4" s="437"/>
      <c r="K4" s="413"/>
      <c r="L4" s="413">
        <v>29880</v>
      </c>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2138695</v>
      </c>
      <c r="D13" s="690">
        <f t="shared" ref="D13:L13" si="0">SUM(D4:D12)</f>
        <v>85812</v>
      </c>
      <c r="E13" s="690">
        <f t="shared" si="0"/>
        <v>0</v>
      </c>
      <c r="F13" s="690">
        <f t="shared" si="0"/>
        <v>715751</v>
      </c>
      <c r="G13" s="690">
        <f t="shared" si="0"/>
        <v>0</v>
      </c>
      <c r="H13" s="690">
        <f t="shared" si="0"/>
        <v>0</v>
      </c>
      <c r="I13" s="690">
        <f t="shared" si="0"/>
        <v>0</v>
      </c>
      <c r="J13" s="690">
        <f t="shared" si="0"/>
        <v>0</v>
      </c>
      <c r="K13" s="690">
        <f t="shared" si="0"/>
        <v>0</v>
      </c>
      <c r="L13" s="690">
        <f t="shared" si="0"/>
        <v>29880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v>513028</v>
      </c>
      <c r="N16" s="720"/>
    </row>
    <row r="17" spans="1:14" s="705" customFormat="1" ht="12.75" customHeight="1" x14ac:dyDescent="0.2">
      <c r="A17" s="719" t="s">
        <v>1751</v>
      </c>
      <c r="B17" s="543">
        <v>230</v>
      </c>
      <c r="C17" s="508"/>
      <c r="D17" s="508"/>
      <c r="E17" s="508"/>
      <c r="F17" s="508"/>
      <c r="G17" s="508"/>
      <c r="H17" s="508"/>
      <c r="I17" s="508"/>
      <c r="J17" s="508"/>
      <c r="K17" s="508"/>
      <c r="L17" s="508"/>
      <c r="M17" s="437">
        <v>4758950</v>
      </c>
      <c r="N17" s="720"/>
    </row>
    <row r="18" spans="1:14" s="705" customFormat="1" ht="12.75" customHeight="1" x14ac:dyDescent="0.2">
      <c r="A18" s="719" t="s">
        <v>1752</v>
      </c>
      <c r="B18" s="543">
        <v>240</v>
      </c>
      <c r="C18" s="508"/>
      <c r="D18" s="508"/>
      <c r="E18" s="508"/>
      <c r="F18" s="508"/>
      <c r="G18" s="508"/>
      <c r="H18" s="508"/>
      <c r="I18" s="508"/>
      <c r="J18" s="508"/>
      <c r="K18" s="508"/>
      <c r="L18" s="508"/>
      <c r="M18" s="437">
        <v>1379024</v>
      </c>
      <c r="N18" s="720"/>
    </row>
    <row r="19" spans="1:14" s="705" customFormat="1" ht="12.75" customHeight="1" x14ac:dyDescent="0.2">
      <c r="A19" s="719" t="s">
        <v>1753</v>
      </c>
      <c r="B19" s="543">
        <v>250</v>
      </c>
      <c r="C19" s="508"/>
      <c r="D19" s="508"/>
      <c r="E19" s="508"/>
      <c r="F19" s="508"/>
      <c r="G19" s="508"/>
      <c r="H19" s="508"/>
      <c r="I19" s="508"/>
      <c r="J19" s="508"/>
      <c r="K19" s="508"/>
      <c r="L19" s="508"/>
      <c r="M19" s="437">
        <v>5806175</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810000</v>
      </c>
    </row>
    <row r="23" spans="1:14" ht="13.5" customHeight="1" thickBot="1" x14ac:dyDescent="0.25">
      <c r="A23" s="465" t="s">
        <v>748</v>
      </c>
      <c r="B23" s="725"/>
      <c r="C23" s="434"/>
      <c r="D23" s="434"/>
      <c r="E23" s="434"/>
      <c r="F23" s="434"/>
      <c r="G23" s="434"/>
      <c r="H23" s="434"/>
      <c r="I23" s="434"/>
      <c r="J23" s="434"/>
      <c r="K23" s="434"/>
      <c r="L23" s="434"/>
      <c r="M23" s="694">
        <f>SUM(M15:M22)</f>
        <v>12457177</v>
      </c>
      <c r="N23" s="694">
        <f>SUM(N21:N22)</f>
        <v>810000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29880</v>
      </c>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29880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810000</v>
      </c>
    </row>
    <row r="37" spans="1:14" ht="13.5" thickBot="1" x14ac:dyDescent="0.25">
      <c r="A37" s="465" t="s">
        <v>758</v>
      </c>
      <c r="B37" s="725"/>
      <c r="C37" s="508"/>
      <c r="D37" s="508"/>
      <c r="E37" s="508"/>
      <c r="F37" s="508"/>
      <c r="G37" s="508"/>
      <c r="H37" s="508"/>
      <c r="I37" s="508"/>
      <c r="J37" s="508"/>
      <c r="K37" s="508"/>
      <c r="L37" s="515"/>
      <c r="M37" s="434"/>
      <c r="N37" s="694">
        <f>SUM(N36:N36)</f>
        <v>810000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2138695</v>
      </c>
      <c r="D39" s="728">
        <v>85812</v>
      </c>
      <c r="E39" s="728"/>
      <c r="F39" s="728">
        <v>715751</v>
      </c>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12457177</v>
      </c>
      <c r="N40" s="695"/>
    </row>
    <row r="41" spans="1:14" ht="13.5" customHeight="1" thickBot="1" x14ac:dyDescent="0.25">
      <c r="A41" s="465" t="s">
        <v>760</v>
      </c>
      <c r="B41" s="456"/>
      <c r="C41" s="486">
        <f>(SUM(C34,C37,C38,C39))</f>
        <v>2138695</v>
      </c>
      <c r="D41" s="486">
        <f t="shared" ref="D41:L41" si="2">SUM(D34,D37,D38:D39)</f>
        <v>85812</v>
      </c>
      <c r="E41" s="486">
        <f t="shared" si="2"/>
        <v>0</v>
      </c>
      <c r="F41" s="486">
        <f t="shared" si="2"/>
        <v>715751</v>
      </c>
      <c r="G41" s="486">
        <f t="shared" si="2"/>
        <v>0</v>
      </c>
      <c r="H41" s="486">
        <f t="shared" si="2"/>
        <v>0</v>
      </c>
      <c r="I41" s="486">
        <f t="shared" si="2"/>
        <v>0</v>
      </c>
      <c r="J41" s="486">
        <f t="shared" si="2"/>
        <v>0</v>
      </c>
      <c r="K41" s="486">
        <f t="shared" si="2"/>
        <v>0</v>
      </c>
      <c r="L41" s="486">
        <f t="shared" si="2"/>
        <v>29880</v>
      </c>
      <c r="M41" s="486">
        <f>SUM(M40)</f>
        <v>12457177</v>
      </c>
      <c r="N41" s="486">
        <f>SUM(N37)</f>
        <v>810000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1989</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1985</v>
      </c>
      <c r="B4" s="293">
        <v>1000</v>
      </c>
      <c r="C4" s="696">
        <f>'Revenues 9-14'!C109</f>
        <v>9687484</v>
      </c>
      <c r="D4" s="696">
        <f>'Revenues 9-14'!D109</f>
        <v>582793</v>
      </c>
      <c r="E4" s="696">
        <f>'Revenues 9-14'!E109</f>
        <v>0</v>
      </c>
      <c r="F4" s="696">
        <f>'Revenues 9-14'!F109</f>
        <v>4351616</v>
      </c>
      <c r="G4" s="696">
        <f>'Revenues 9-14'!G109</f>
        <v>0</v>
      </c>
      <c r="H4" s="696">
        <f>'Revenues 9-14'!H109</f>
        <v>0</v>
      </c>
      <c r="I4" s="696">
        <f>'Revenues 9-14'!I109</f>
        <v>0</v>
      </c>
      <c r="J4" s="696">
        <f>'Revenues 9-14'!J109</f>
        <v>0</v>
      </c>
      <c r="K4" s="696">
        <f>'Revenues 9-14'!K109</f>
        <v>0</v>
      </c>
      <c r="L4" s="39"/>
    </row>
    <row r="5" spans="1:13" ht="22.5" x14ac:dyDescent="0.2">
      <c r="A5" s="734" t="s">
        <v>1986</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1987</v>
      </c>
      <c r="B6" s="294">
        <v>3000</v>
      </c>
      <c r="C6" s="697">
        <f>'Revenues 9-14'!C173</f>
        <v>1137963</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1988</v>
      </c>
      <c r="B7" s="294">
        <v>4000</v>
      </c>
      <c r="C7" s="697">
        <f>'Revenues 9-14'!C274</f>
        <v>3052857</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13878304</v>
      </c>
      <c r="D8" s="486">
        <f t="shared" ref="D8:K8" si="0">SUM(D4:D7)</f>
        <v>582793</v>
      </c>
      <c r="E8" s="486">
        <f t="shared" si="0"/>
        <v>0</v>
      </c>
      <c r="F8" s="486">
        <f t="shared" si="0"/>
        <v>4351616</v>
      </c>
      <c r="G8" s="486">
        <f t="shared" si="0"/>
        <v>0</v>
      </c>
      <c r="H8" s="486">
        <f t="shared" si="0"/>
        <v>0</v>
      </c>
      <c r="I8" s="486">
        <f t="shared" si="0"/>
        <v>0</v>
      </c>
      <c r="J8" s="486">
        <f t="shared" si="0"/>
        <v>0</v>
      </c>
      <c r="K8" s="486">
        <f t="shared" si="0"/>
        <v>0</v>
      </c>
      <c r="L8" s="39"/>
    </row>
    <row r="9" spans="1:13" ht="15" thickTop="1" x14ac:dyDescent="0.2">
      <c r="A9" s="1020" t="s">
        <v>348</v>
      </c>
      <c r="B9" s="457">
        <v>3998</v>
      </c>
      <c r="C9" s="419">
        <v>3339710</v>
      </c>
      <c r="D9" s="490"/>
      <c r="E9" s="419"/>
      <c r="F9" s="419"/>
      <c r="G9" s="701"/>
      <c r="H9" s="419"/>
      <c r="I9" s="495" t="s">
        <v>1390</v>
      </c>
      <c r="J9" s="436"/>
      <c r="K9" s="419"/>
      <c r="L9" s="39"/>
    </row>
    <row r="10" spans="1:13" s="48" customFormat="1" ht="13.5" thickBot="1" x14ac:dyDescent="0.25">
      <c r="A10" s="465" t="s">
        <v>1394</v>
      </c>
      <c r="B10" s="458"/>
      <c r="C10" s="486">
        <f>SUM(C8:C9)</f>
        <v>17218014</v>
      </c>
      <c r="D10" s="486">
        <f t="shared" ref="D10:K10" si="1">SUM(D8:D9)</f>
        <v>582793</v>
      </c>
      <c r="E10" s="486">
        <f t="shared" si="1"/>
        <v>0</v>
      </c>
      <c r="F10" s="486">
        <f t="shared" si="1"/>
        <v>4351616</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5200159</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4368061</v>
      </c>
      <c r="D13" s="697">
        <f>'Expenditures 15-22'!K129</f>
        <v>335173</v>
      </c>
      <c r="E13" s="483" t="s">
        <v>1390</v>
      </c>
      <c r="F13" s="697">
        <f>'Expenditures 15-22'!K178</f>
        <v>3640807</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2981018</v>
      </c>
      <c r="D15" s="697">
        <f>'Expenditures 15-22'!K138</f>
        <v>44605</v>
      </c>
      <c r="E15" s="697">
        <f>'Expenditures 15-22'!K154</f>
        <v>0</v>
      </c>
      <c r="F15" s="697">
        <f>'Expenditures 15-22'!K190</f>
        <v>145351</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191810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12549238</v>
      </c>
      <c r="D17" s="486">
        <f t="shared" si="2"/>
        <v>379778</v>
      </c>
      <c r="E17" s="486">
        <f t="shared" si="2"/>
        <v>191810</v>
      </c>
      <c r="F17" s="486">
        <f t="shared" si="2"/>
        <v>3786158</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3339710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15888948</v>
      </c>
      <c r="D19" s="486">
        <f t="shared" si="4"/>
        <v>379778</v>
      </c>
      <c r="E19" s="486">
        <f t="shared" si="4"/>
        <v>191810</v>
      </c>
      <c r="F19" s="486">
        <f t="shared" si="4"/>
        <v>3786158</v>
      </c>
      <c r="G19" s="486">
        <f t="shared" si="4"/>
        <v>0</v>
      </c>
      <c r="H19" s="486">
        <f t="shared" si="4"/>
        <v>0</v>
      </c>
      <c r="I19" s="434"/>
      <c r="J19" s="486">
        <f>SUM(J17:J18)</f>
        <v>0</v>
      </c>
      <c r="K19" s="486">
        <f>SUM(K17:K18)</f>
        <v>0</v>
      </c>
      <c r="L19" s="39"/>
    </row>
    <row r="20" spans="1:12" ht="27" thickTop="1" thickBot="1" x14ac:dyDescent="0.25">
      <c r="A20" s="459" t="s">
        <v>1323</v>
      </c>
      <c r="B20" s="460"/>
      <c r="C20" s="1019">
        <f>C8-C17</f>
        <v>1329066</v>
      </c>
      <c r="D20" s="1019">
        <f t="shared" ref="D20:K20" si="5">D8-D17</f>
        <v>203015</v>
      </c>
      <c r="E20" s="1019">
        <f t="shared" si="5"/>
        <v>-191810</v>
      </c>
      <c r="F20" s="1019">
        <f t="shared" si="5"/>
        <v>565458</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140000</v>
      </c>
      <c r="F39" s="508"/>
      <c r="G39" s="508"/>
      <c r="H39" s="508"/>
      <c r="I39" s="508"/>
      <c r="J39" s="508"/>
      <c r="K39" s="508"/>
      <c r="L39" s="505"/>
    </row>
    <row r="40" spans="1:12" s="705" customFormat="1" ht="13.5" customHeight="1" x14ac:dyDescent="0.2">
      <c r="A40" s="1023" t="s">
        <v>747</v>
      </c>
      <c r="B40" s="543">
        <v>7700</v>
      </c>
      <c r="C40" s="508"/>
      <c r="D40" s="508"/>
      <c r="E40" s="750">
        <f>SUM(C66:D69)</f>
        <v>51810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191810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v>140000</v>
      </c>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v>51810</v>
      </c>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191810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-191810</v>
      </c>
      <c r="E77" s="445">
        <f t="shared" si="8"/>
        <v>191810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20" t="s">
        <v>700</v>
      </c>
      <c r="B78" s="2221"/>
      <c r="C78" s="444">
        <f t="shared" ref="C78:K78" si="9">C20+C77</f>
        <v>1329066</v>
      </c>
      <c r="D78" s="444">
        <f t="shared" si="9"/>
        <v>11205</v>
      </c>
      <c r="E78" s="444">
        <f t="shared" si="9"/>
        <v>0</v>
      </c>
      <c r="F78" s="444">
        <f t="shared" si="9"/>
        <v>565458</v>
      </c>
      <c r="G78" s="444">
        <f t="shared" si="9"/>
        <v>0</v>
      </c>
      <c r="H78" s="444">
        <f t="shared" si="9"/>
        <v>0</v>
      </c>
      <c r="I78" s="444">
        <f t="shared" si="9"/>
        <v>0</v>
      </c>
      <c r="J78" s="444">
        <f t="shared" si="9"/>
        <v>0</v>
      </c>
      <c r="K78" s="444">
        <f t="shared" si="9"/>
        <v>0</v>
      </c>
      <c r="L78" s="506"/>
    </row>
    <row r="79" spans="1:12" ht="13.5" thickTop="1" x14ac:dyDescent="0.2">
      <c r="A79" s="821" t="s">
        <v>1928</v>
      </c>
      <c r="B79" s="461"/>
      <c r="C79" s="436">
        <v>809629</v>
      </c>
      <c r="D79" s="704">
        <v>74607</v>
      </c>
      <c r="E79" s="704"/>
      <c r="F79" s="704">
        <v>150293</v>
      </c>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1929</v>
      </c>
      <c r="B81" s="458"/>
      <c r="C81" s="486">
        <f>(SUM(C78:C80))</f>
        <v>2138695</v>
      </c>
      <c r="D81" s="486">
        <f>SUM(D78:D80)</f>
        <v>85812</v>
      </c>
      <c r="E81" s="486">
        <f t="shared" ref="E81:K81" si="10">SUM(E78:E80)</f>
        <v>0</v>
      </c>
      <c r="F81" s="486">
        <f t="shared" si="10"/>
        <v>715751</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1329066</v>
      </c>
      <c r="D82" s="1137">
        <f t="shared" ref="D82:K82" si="11">(D81-D79)</f>
        <v>11205</v>
      </c>
      <c r="E82" s="1137">
        <f t="shared" si="11"/>
        <v>0</v>
      </c>
      <c r="F82" s="1137">
        <f t="shared" si="11"/>
        <v>565458</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0.62143783943011977</v>
      </c>
      <c r="D83" s="1138">
        <f t="shared" ref="D83:K83" si="12">D82/D81</f>
        <v>0.1305761431967557</v>
      </c>
      <c r="E83" s="1138" t="e">
        <f t="shared" si="12"/>
        <v>#DIV/0!</v>
      </c>
      <c r="F83" s="1138">
        <f t="shared" si="12"/>
        <v>0.79002055183995556</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1968</v>
      </c>
      <c r="B1" s="76"/>
      <c r="C1" s="57" t="s">
        <v>504</v>
      </c>
      <c r="D1" s="57" t="s">
        <v>505</v>
      </c>
      <c r="E1" s="57" t="s">
        <v>506</v>
      </c>
      <c r="F1" s="57" t="s">
        <v>507</v>
      </c>
      <c r="G1" s="57" t="s">
        <v>508</v>
      </c>
      <c r="H1" s="57" t="s">
        <v>509</v>
      </c>
      <c r="I1" s="57" t="s">
        <v>510</v>
      </c>
      <c r="J1" s="57" t="s">
        <v>511</v>
      </c>
      <c r="K1" s="57" t="s">
        <v>875</v>
      </c>
    </row>
    <row r="2" spans="1:12" ht="36" x14ac:dyDescent="0.2">
      <c r="A2" s="222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9623274</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9623274</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2900</v>
      </c>
      <c r="D65" s="413">
        <v>177</v>
      </c>
      <c r="E65" s="413"/>
      <c r="F65" s="437">
        <v>1019</v>
      </c>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2900</v>
      </c>
      <c r="D67" s="486">
        <f t="shared" ref="D67:K67" si="2">SUM(D65:D66)</f>
        <v>177</v>
      </c>
      <c r="E67" s="486">
        <f t="shared" si="2"/>
        <v>0</v>
      </c>
      <c r="F67" s="486">
        <f t="shared" si="2"/>
        <v>1019</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v>2243</v>
      </c>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2243</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v>582616</v>
      </c>
      <c r="E104" s="419"/>
      <c r="F104" s="437">
        <v>4337930</v>
      </c>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59067</v>
      </c>
      <c r="D107" s="413"/>
      <c r="E107" s="413"/>
      <c r="F107" s="413">
        <v>12667</v>
      </c>
      <c r="G107" s="413"/>
      <c r="H107" s="413"/>
      <c r="I107" s="413"/>
      <c r="J107" s="437"/>
      <c r="K107" s="413"/>
    </row>
    <row r="108" spans="1:12" ht="12.75" customHeight="1" thickBot="1" x14ac:dyDescent="0.25">
      <c r="A108" s="465" t="s">
        <v>577</v>
      </c>
      <c r="B108" s="739"/>
      <c r="C108" s="485">
        <f>SUM(C95:C107)</f>
        <v>59067</v>
      </c>
      <c r="D108" s="485">
        <f t="shared" ref="D108:K108" si="3">SUM(D95:D107)</f>
        <v>582616</v>
      </c>
      <c r="E108" s="485">
        <f t="shared" si="3"/>
        <v>0</v>
      </c>
      <c r="F108" s="485">
        <f t="shared" si="3"/>
        <v>4350597</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9687484</v>
      </c>
      <c r="D109" s="494">
        <f t="shared" si="4"/>
        <v>582793</v>
      </c>
      <c r="E109" s="494">
        <f t="shared" si="4"/>
        <v>0</v>
      </c>
      <c r="F109" s="494">
        <f t="shared" si="4"/>
        <v>4351616</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1959</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1958</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v>1137956</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1137956</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v>7</v>
      </c>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4" t="s">
        <v>466</v>
      </c>
      <c r="B172" s="2225"/>
      <c r="C172" s="925">
        <f t="shared" ref="C172:K172" si="6">SUM(C131,C140,C144,C145:C149,C154,C155:C170,C171)</f>
        <v>1137963</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1137963</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6" t="s">
        <v>1960</v>
      </c>
      <c r="B175" s="2227"/>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32" t="s">
        <v>921</v>
      </c>
      <c r="B178" s="2233"/>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30" t="s">
        <v>1961</v>
      </c>
      <c r="B179" s="2231"/>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32" t="s">
        <v>922</v>
      </c>
      <c r="B184" s="2233"/>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30" t="s">
        <v>1962</v>
      </c>
      <c r="B185" s="2231"/>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67338</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v>2907075</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2974413</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78444</v>
      </c>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8" t="s">
        <v>1777</v>
      </c>
      <c r="B273" s="2229"/>
      <c r="C273" s="494">
        <f t="shared" ref="C273:H273" si="10">SUM(C191,C201,C211,C216,C224,C228,C229,C259:C272)</f>
        <v>3052857</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3052857</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13878304</v>
      </c>
      <c r="D275" s="494">
        <f t="shared" si="12"/>
        <v>582793</v>
      </c>
      <c r="E275" s="494">
        <f t="shared" si="12"/>
        <v>0</v>
      </c>
      <c r="F275" s="494">
        <f t="shared" si="12"/>
        <v>4351616</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26" activePane="bottomLeft" state="frozen"/>
      <selection activeCell="A2" sqref="A2"/>
      <selection pane="bottomLeft" activeCell="A3" sqref="A3:B3"/>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2"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4"/>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8" t="s">
        <v>338</v>
      </c>
      <c r="B3" s="2239"/>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v>3361877</v>
      </c>
      <c r="D8" s="413">
        <v>1152892</v>
      </c>
      <c r="E8" s="413">
        <v>285525</v>
      </c>
      <c r="F8" s="413">
        <v>71439</v>
      </c>
      <c r="G8" s="413">
        <v>24544</v>
      </c>
      <c r="H8" s="413">
        <v>510</v>
      </c>
      <c r="I8" s="437"/>
      <c r="J8" s="437"/>
      <c r="K8" s="415">
        <f t="shared" si="0"/>
        <v>4896787</v>
      </c>
      <c r="L8" s="413">
        <v>4977220</v>
      </c>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c r="G13" s="413"/>
      <c r="H13" s="413"/>
      <c r="I13" s="437"/>
      <c r="J13" s="437"/>
      <c r="K13" s="415">
        <f t="shared" si="0"/>
        <v>0</v>
      </c>
      <c r="L13" s="413"/>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v>246832</v>
      </c>
      <c r="D15" s="413">
        <v>32549</v>
      </c>
      <c r="E15" s="413">
        <v>23171</v>
      </c>
      <c r="F15" s="413">
        <v>820</v>
      </c>
      <c r="G15" s="413"/>
      <c r="H15" s="413"/>
      <c r="I15" s="437"/>
      <c r="J15" s="437"/>
      <c r="K15" s="415">
        <f t="shared" si="0"/>
        <v>303372</v>
      </c>
      <c r="L15" s="413">
        <v>288260</v>
      </c>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3608709</v>
      </c>
      <c r="D33" s="416">
        <f t="shared" ref="D33:L33" si="1">SUM(D5:D32)</f>
        <v>1185441</v>
      </c>
      <c r="E33" s="416">
        <f t="shared" si="1"/>
        <v>308696</v>
      </c>
      <c r="F33" s="416">
        <f t="shared" si="1"/>
        <v>72259</v>
      </c>
      <c r="G33" s="416">
        <f t="shared" si="1"/>
        <v>24544</v>
      </c>
      <c r="H33" s="416">
        <f t="shared" si="1"/>
        <v>510</v>
      </c>
      <c r="I33" s="416">
        <f t="shared" si="1"/>
        <v>0</v>
      </c>
      <c r="J33" s="416">
        <f t="shared" si="1"/>
        <v>0</v>
      </c>
      <c r="K33" s="416">
        <f t="shared" si="1"/>
        <v>5200159</v>
      </c>
      <c r="L33" s="416">
        <f t="shared" si="1"/>
        <v>5265480</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v>459846</v>
      </c>
      <c r="D36" s="419">
        <v>120248</v>
      </c>
      <c r="E36" s="419">
        <v>7056</v>
      </c>
      <c r="F36" s="419">
        <v>1374</v>
      </c>
      <c r="G36" s="419"/>
      <c r="H36" s="419">
        <v>809</v>
      </c>
      <c r="I36" s="437"/>
      <c r="J36" s="437"/>
      <c r="K36" s="415">
        <f t="shared" ref="K36:K41" si="2">SUM(C36:J36)</f>
        <v>589333</v>
      </c>
      <c r="L36" s="413">
        <v>628770</v>
      </c>
    </row>
    <row r="37" spans="1:14" x14ac:dyDescent="0.2">
      <c r="A37" s="1815" t="s">
        <v>1288</v>
      </c>
      <c r="B37" s="267">
        <v>2120</v>
      </c>
      <c r="C37" s="413"/>
      <c r="D37" s="413"/>
      <c r="E37" s="413"/>
      <c r="F37" s="413"/>
      <c r="G37" s="413"/>
      <c r="H37" s="413"/>
      <c r="I37" s="437"/>
      <c r="J37" s="437"/>
      <c r="K37" s="415">
        <f t="shared" si="2"/>
        <v>0</v>
      </c>
      <c r="L37" s="413"/>
    </row>
    <row r="38" spans="1:14" x14ac:dyDescent="0.2">
      <c r="A38" s="1815" t="s">
        <v>222</v>
      </c>
      <c r="B38" s="267">
        <v>2130</v>
      </c>
      <c r="C38" s="413">
        <v>437842</v>
      </c>
      <c r="D38" s="413">
        <v>87327</v>
      </c>
      <c r="E38" s="413">
        <v>21221</v>
      </c>
      <c r="F38" s="413">
        <v>1103</v>
      </c>
      <c r="G38" s="413"/>
      <c r="H38" s="413">
        <v>161</v>
      </c>
      <c r="I38" s="437"/>
      <c r="J38" s="437"/>
      <c r="K38" s="415">
        <f t="shared" si="2"/>
        <v>547654</v>
      </c>
      <c r="L38" s="413">
        <v>653330</v>
      </c>
    </row>
    <row r="39" spans="1:14" x14ac:dyDescent="0.2">
      <c r="A39" s="1815" t="s">
        <v>223</v>
      </c>
      <c r="B39" s="267">
        <v>2140</v>
      </c>
      <c r="C39" s="413">
        <v>197086</v>
      </c>
      <c r="D39" s="413">
        <v>66466</v>
      </c>
      <c r="E39" s="413">
        <v>6270</v>
      </c>
      <c r="F39" s="413">
        <v>3050</v>
      </c>
      <c r="G39" s="413"/>
      <c r="H39" s="413">
        <v>182</v>
      </c>
      <c r="I39" s="437"/>
      <c r="J39" s="437"/>
      <c r="K39" s="415">
        <f t="shared" si="2"/>
        <v>273054</v>
      </c>
      <c r="L39" s="413">
        <v>289165</v>
      </c>
    </row>
    <row r="40" spans="1:14" x14ac:dyDescent="0.2">
      <c r="A40" s="1815" t="s">
        <v>224</v>
      </c>
      <c r="B40" s="267">
        <v>2150</v>
      </c>
      <c r="C40" s="413">
        <v>560204</v>
      </c>
      <c r="D40" s="413">
        <v>155323</v>
      </c>
      <c r="E40" s="413">
        <v>3142</v>
      </c>
      <c r="F40" s="413">
        <v>1337</v>
      </c>
      <c r="G40" s="413">
        <v>933</v>
      </c>
      <c r="H40" s="413">
        <v>1118</v>
      </c>
      <c r="I40" s="437"/>
      <c r="J40" s="437"/>
      <c r="K40" s="415">
        <f t="shared" si="2"/>
        <v>722057</v>
      </c>
      <c r="L40" s="413">
        <v>913090</v>
      </c>
    </row>
    <row r="41" spans="1:14" x14ac:dyDescent="0.2">
      <c r="A41" s="1815" t="s">
        <v>1984</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1654978</v>
      </c>
      <c r="D42" s="416">
        <f t="shared" ref="D42:L42" si="3">SUM(D36:D41)</f>
        <v>429364</v>
      </c>
      <c r="E42" s="416">
        <f t="shared" si="3"/>
        <v>37689</v>
      </c>
      <c r="F42" s="416">
        <f t="shared" si="3"/>
        <v>6864</v>
      </c>
      <c r="G42" s="416">
        <f t="shared" si="3"/>
        <v>933</v>
      </c>
      <c r="H42" s="416">
        <f t="shared" si="3"/>
        <v>2270</v>
      </c>
      <c r="I42" s="416">
        <f t="shared" si="3"/>
        <v>0</v>
      </c>
      <c r="J42" s="416">
        <f t="shared" si="3"/>
        <v>0</v>
      </c>
      <c r="K42" s="416">
        <f t="shared" si="3"/>
        <v>2132098</v>
      </c>
      <c r="L42" s="416">
        <f t="shared" si="3"/>
        <v>2484355</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20361</v>
      </c>
      <c r="D44" s="419">
        <v>2014</v>
      </c>
      <c r="E44" s="419"/>
      <c r="F44" s="419"/>
      <c r="G44" s="419"/>
      <c r="H44" s="419"/>
      <c r="I44" s="437"/>
      <c r="J44" s="437"/>
      <c r="K44" s="421">
        <f>SUM(C44:J44)</f>
        <v>22375</v>
      </c>
      <c r="L44" s="419">
        <v>58460</v>
      </c>
    </row>
    <row r="45" spans="1:14" x14ac:dyDescent="0.2">
      <c r="A45" s="1815" t="s">
        <v>976</v>
      </c>
      <c r="B45" s="267">
        <v>2220</v>
      </c>
      <c r="C45" s="413">
        <v>71863</v>
      </c>
      <c r="D45" s="413">
        <v>30846</v>
      </c>
      <c r="E45" s="413">
        <v>8374</v>
      </c>
      <c r="F45" s="413">
        <v>22514</v>
      </c>
      <c r="G45" s="413">
        <v>569</v>
      </c>
      <c r="H45" s="413"/>
      <c r="I45" s="437"/>
      <c r="J45" s="437"/>
      <c r="K45" s="421">
        <f>SUM(C45:J45)</f>
        <v>134166</v>
      </c>
      <c r="L45" s="413">
        <v>224100</v>
      </c>
    </row>
    <row r="46" spans="1:14" x14ac:dyDescent="0.2">
      <c r="A46" s="1815" t="s">
        <v>977</v>
      </c>
      <c r="B46" s="267">
        <v>2230</v>
      </c>
      <c r="C46" s="413"/>
      <c r="D46" s="413"/>
      <c r="E46" s="413"/>
      <c r="F46" s="413"/>
      <c r="G46" s="413"/>
      <c r="H46" s="413"/>
      <c r="I46" s="437"/>
      <c r="J46" s="437"/>
      <c r="K46" s="421">
        <f>SUM(C46:J46)</f>
        <v>0</v>
      </c>
      <c r="L46" s="413">
        <v>823100</v>
      </c>
    </row>
    <row r="47" spans="1:14" ht="12.75" customHeight="1" thickBot="1" x14ac:dyDescent="0.25">
      <c r="A47" s="888" t="s">
        <v>660</v>
      </c>
      <c r="B47" s="469" t="s">
        <v>33</v>
      </c>
      <c r="C47" s="416">
        <f>SUM(C44:C46)</f>
        <v>92224</v>
      </c>
      <c r="D47" s="416">
        <f t="shared" ref="D47:K47" si="4">SUM(D44:D46)</f>
        <v>32860</v>
      </c>
      <c r="E47" s="416">
        <f t="shared" si="4"/>
        <v>8374</v>
      </c>
      <c r="F47" s="416">
        <f t="shared" si="4"/>
        <v>22514</v>
      </c>
      <c r="G47" s="416">
        <f t="shared" si="4"/>
        <v>569</v>
      </c>
      <c r="H47" s="416">
        <f t="shared" si="4"/>
        <v>0</v>
      </c>
      <c r="I47" s="416">
        <f t="shared" si="4"/>
        <v>0</v>
      </c>
      <c r="J47" s="416">
        <f t="shared" si="4"/>
        <v>0</v>
      </c>
      <c r="K47" s="416">
        <f t="shared" si="4"/>
        <v>156541</v>
      </c>
      <c r="L47" s="416">
        <f>SUM(L44:L46)</f>
        <v>1105660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v>305811</v>
      </c>
      <c r="D50" s="413">
        <v>121893</v>
      </c>
      <c r="E50" s="413">
        <v>374260</v>
      </c>
      <c r="F50" s="413">
        <v>36800</v>
      </c>
      <c r="G50" s="413">
        <v>1819</v>
      </c>
      <c r="H50" s="413">
        <v>961</v>
      </c>
      <c r="I50" s="437"/>
      <c r="J50" s="437"/>
      <c r="K50" s="421">
        <f>SUM(C50:J50)</f>
        <v>841544</v>
      </c>
      <c r="L50" s="413">
        <v>0</v>
      </c>
    </row>
    <row r="51" spans="1:14" x14ac:dyDescent="0.2">
      <c r="A51" s="1815" t="s">
        <v>45</v>
      </c>
      <c r="B51" s="267">
        <v>2330</v>
      </c>
      <c r="C51" s="413">
        <v>107354</v>
      </c>
      <c r="D51" s="413">
        <v>41082</v>
      </c>
      <c r="E51" s="413"/>
      <c r="F51" s="413"/>
      <c r="G51" s="413"/>
      <c r="H51" s="413"/>
      <c r="I51" s="437"/>
      <c r="J51" s="437"/>
      <c r="K51" s="421">
        <f>SUM(C51:J51)</f>
        <v>148436</v>
      </c>
      <c r="L51" s="413">
        <v>152450</v>
      </c>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413165</v>
      </c>
      <c r="D53" s="416">
        <f t="shared" ref="D53:L53" si="5">SUM(D49:D52)</f>
        <v>162975</v>
      </c>
      <c r="E53" s="416">
        <f t="shared" si="5"/>
        <v>374260</v>
      </c>
      <c r="F53" s="416">
        <f t="shared" si="5"/>
        <v>36800</v>
      </c>
      <c r="G53" s="416">
        <f t="shared" si="5"/>
        <v>1819</v>
      </c>
      <c r="H53" s="416">
        <f t="shared" si="5"/>
        <v>961</v>
      </c>
      <c r="I53" s="416">
        <f t="shared" si="5"/>
        <v>0</v>
      </c>
      <c r="J53" s="416">
        <f t="shared" si="5"/>
        <v>0</v>
      </c>
      <c r="K53" s="416">
        <f t="shared" si="5"/>
        <v>989980</v>
      </c>
      <c r="L53" s="416">
        <f t="shared" si="5"/>
        <v>152450</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v>242377</v>
      </c>
      <c r="D55" s="419">
        <v>83450</v>
      </c>
      <c r="E55" s="419">
        <v>833</v>
      </c>
      <c r="F55" s="419">
        <v>280</v>
      </c>
      <c r="G55" s="419"/>
      <c r="H55" s="419"/>
      <c r="I55" s="437"/>
      <c r="J55" s="437"/>
      <c r="K55" s="421">
        <f>SUM(C55:J55)</f>
        <v>326940</v>
      </c>
      <c r="L55" s="419">
        <v>302070</v>
      </c>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242377</v>
      </c>
      <c r="D57" s="422">
        <f t="shared" ref="D57:K57" si="6">SUM(D55:D56)</f>
        <v>83450</v>
      </c>
      <c r="E57" s="422">
        <f t="shared" si="6"/>
        <v>833</v>
      </c>
      <c r="F57" s="422">
        <f t="shared" si="6"/>
        <v>280</v>
      </c>
      <c r="G57" s="422">
        <f t="shared" si="6"/>
        <v>0</v>
      </c>
      <c r="H57" s="422">
        <f t="shared" si="6"/>
        <v>0</v>
      </c>
      <c r="I57" s="422">
        <f t="shared" si="6"/>
        <v>0</v>
      </c>
      <c r="J57" s="422">
        <f t="shared" si="6"/>
        <v>0</v>
      </c>
      <c r="K57" s="422">
        <f t="shared" si="6"/>
        <v>326940</v>
      </c>
      <c r="L57" s="416">
        <f>SUM(L55:L56)</f>
        <v>302070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v>240534</v>
      </c>
      <c r="D60" s="413">
        <v>79343</v>
      </c>
      <c r="E60" s="413"/>
      <c r="F60" s="413"/>
      <c r="G60" s="413"/>
      <c r="H60" s="413"/>
      <c r="I60" s="437"/>
      <c r="J60" s="437"/>
      <c r="K60" s="421">
        <f t="shared" si="7"/>
        <v>319877</v>
      </c>
      <c r="L60" s="413">
        <v>327010</v>
      </c>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v>251409</v>
      </c>
      <c r="D62" s="413">
        <v>191216</v>
      </c>
      <c r="E62" s="413"/>
      <c r="F62" s="413"/>
      <c r="G62" s="413"/>
      <c r="H62" s="413"/>
      <c r="I62" s="437"/>
      <c r="J62" s="437"/>
      <c r="K62" s="421">
        <f t="shared" si="7"/>
        <v>442625</v>
      </c>
      <c r="L62" s="413">
        <v>383800</v>
      </c>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491943</v>
      </c>
      <c r="D65" s="416">
        <f t="shared" ref="D65:L65" si="8">SUM(D59:D64)</f>
        <v>270559</v>
      </c>
      <c r="E65" s="416">
        <f t="shared" si="8"/>
        <v>0</v>
      </c>
      <c r="F65" s="416">
        <f t="shared" si="8"/>
        <v>0</v>
      </c>
      <c r="G65" s="416">
        <f t="shared" si="8"/>
        <v>0</v>
      </c>
      <c r="H65" s="416">
        <f t="shared" si="8"/>
        <v>0</v>
      </c>
      <c r="I65" s="416">
        <f t="shared" si="8"/>
        <v>0</v>
      </c>
      <c r="J65" s="416">
        <f t="shared" si="8"/>
        <v>0</v>
      </c>
      <c r="K65" s="416">
        <f t="shared" si="8"/>
        <v>762502</v>
      </c>
      <c r="L65" s="416">
        <f t="shared" si="8"/>
        <v>710810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2894687</v>
      </c>
      <c r="D74" s="426">
        <f t="shared" ref="D74:K74" si="10">SUM(D42,D47,D53,D57,D65,D72,D73)</f>
        <v>979208</v>
      </c>
      <c r="E74" s="426">
        <f t="shared" si="10"/>
        <v>421156</v>
      </c>
      <c r="F74" s="426">
        <f t="shared" si="10"/>
        <v>66458</v>
      </c>
      <c r="G74" s="426">
        <f t="shared" si="10"/>
        <v>3321</v>
      </c>
      <c r="H74" s="426">
        <f t="shared" si="10"/>
        <v>3231</v>
      </c>
      <c r="I74" s="426">
        <f t="shared" si="10"/>
        <v>0</v>
      </c>
      <c r="J74" s="426">
        <f t="shared" si="10"/>
        <v>0</v>
      </c>
      <c r="K74" s="426">
        <f t="shared" si="10"/>
        <v>4368061</v>
      </c>
      <c r="L74" s="426">
        <f>SUM(L42,L47,L53,L57,L65,L72,L73)</f>
        <v>4755345</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v>2981018</v>
      </c>
      <c r="I83" s="508"/>
      <c r="J83" s="508"/>
      <c r="K83" s="415">
        <f t="shared" si="11"/>
        <v>2981018</v>
      </c>
      <c r="L83" s="413">
        <v>2810324</v>
      </c>
    </row>
    <row r="84" spans="1:12" ht="13.5" thickBot="1" x14ac:dyDescent="0.25">
      <c r="A84" s="888" t="s">
        <v>1917</v>
      </c>
      <c r="B84" s="534">
        <v>4100</v>
      </c>
      <c r="C84" s="414"/>
      <c r="D84" s="414"/>
      <c r="E84" s="416">
        <f>SUM(E78:E83)</f>
        <v>0</v>
      </c>
      <c r="F84" s="414"/>
      <c r="G84" s="414"/>
      <c r="H84" s="416">
        <f>SUM(H78:H83)</f>
        <v>2981018</v>
      </c>
      <c r="I84" s="508"/>
      <c r="J84" s="508"/>
      <c r="K84" s="416">
        <f>SUM(K78:K83)</f>
        <v>2981018</v>
      </c>
      <c r="L84" s="416">
        <f>SUM(L78:L83)</f>
        <v>2810324</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1920</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1921</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1918</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1922</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1919</v>
      </c>
      <c r="B102" s="534">
        <v>4000</v>
      </c>
      <c r="C102" s="414"/>
      <c r="D102" s="414"/>
      <c r="E102" s="426">
        <f>SUM(E84,E92,E100,E101)</f>
        <v>0</v>
      </c>
      <c r="F102" s="414"/>
      <c r="G102" s="414"/>
      <c r="H102" s="426">
        <f>SUM(H84,H92,H100,H101)</f>
        <v>2981018</v>
      </c>
      <c r="I102" s="508"/>
      <c r="J102" s="508"/>
      <c r="K102" s="426">
        <f>SUM(K84,K92,K100,K101)</f>
        <v>2981018</v>
      </c>
      <c r="L102" s="426">
        <f>SUM(L84,L92,L100,L101)</f>
        <v>2810324</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6503396</v>
      </c>
      <c r="D114" s="416">
        <f t="shared" ref="D114:K114" si="13">SUM(D33,D74,D75,D102,D112,D113)</f>
        <v>2164649</v>
      </c>
      <c r="E114" s="416">
        <f t="shared" si="13"/>
        <v>729852</v>
      </c>
      <c r="F114" s="416">
        <f t="shared" si="13"/>
        <v>138717</v>
      </c>
      <c r="G114" s="416">
        <f t="shared" si="13"/>
        <v>27865</v>
      </c>
      <c r="H114" s="416">
        <f>SUM(H33,H74,H75,H102,H112,H113)</f>
        <v>2984759</v>
      </c>
      <c r="I114" s="416">
        <f t="shared" si="13"/>
        <v>0</v>
      </c>
      <c r="J114" s="416">
        <f t="shared" si="13"/>
        <v>0</v>
      </c>
      <c r="K114" s="416">
        <f t="shared" si="13"/>
        <v>12549238</v>
      </c>
      <c r="L114" s="416">
        <f>SUM(L33,L74,L75,L102,L112,L113)</f>
        <v>12831149</v>
      </c>
    </row>
    <row r="115" spans="1:14" ht="23.25" thickTop="1" x14ac:dyDescent="0.2">
      <c r="A115" s="1827" t="s">
        <v>1177</v>
      </c>
      <c r="B115" s="893"/>
      <c r="C115" s="417"/>
      <c r="D115" s="417"/>
      <c r="E115" s="417"/>
      <c r="F115" s="417"/>
      <c r="G115" s="417"/>
      <c r="H115" s="417"/>
      <c r="I115" s="417"/>
      <c r="J115" s="417"/>
      <c r="K115" s="441">
        <f>'Revenues 9-14'!C275-'Expenditures 15-22'!K114</f>
        <v>1329066</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6" t="s">
        <v>337</v>
      </c>
      <c r="B117" s="2237"/>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v>261011</v>
      </c>
      <c r="F124" s="413">
        <v>68967</v>
      </c>
      <c r="G124" s="413">
        <v>5195</v>
      </c>
      <c r="H124" s="413"/>
      <c r="I124" s="437"/>
      <c r="J124" s="437"/>
      <c r="K124" s="416">
        <f>SUM(C124:J124)</f>
        <v>335173</v>
      </c>
      <c r="L124" s="413">
        <v>609310</v>
      </c>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261011</v>
      </c>
      <c r="F127" s="416">
        <f t="shared" si="14"/>
        <v>68967</v>
      </c>
      <c r="G127" s="416">
        <f t="shared" si="14"/>
        <v>5195</v>
      </c>
      <c r="H127" s="416">
        <f t="shared" si="14"/>
        <v>0</v>
      </c>
      <c r="I127" s="416">
        <f t="shared" si="14"/>
        <v>0</v>
      </c>
      <c r="J127" s="416">
        <f t="shared" si="14"/>
        <v>0</v>
      </c>
      <c r="K127" s="416">
        <f t="shared" si="14"/>
        <v>335173</v>
      </c>
      <c r="L127" s="416">
        <f t="shared" si="14"/>
        <v>609310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261011</v>
      </c>
      <c r="F129" s="426">
        <f t="shared" si="15"/>
        <v>68967</v>
      </c>
      <c r="G129" s="426">
        <f t="shared" si="15"/>
        <v>5195</v>
      </c>
      <c r="H129" s="426">
        <f t="shared" si="15"/>
        <v>0</v>
      </c>
      <c r="I129" s="426">
        <f t="shared" si="15"/>
        <v>0</v>
      </c>
      <c r="J129" s="426">
        <f t="shared" si="15"/>
        <v>0</v>
      </c>
      <c r="K129" s="426">
        <f t="shared" si="15"/>
        <v>335173</v>
      </c>
      <c r="L129" s="426">
        <f t="shared" si="15"/>
        <v>609310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v>44605</v>
      </c>
      <c r="I135" s="508"/>
      <c r="J135" s="414"/>
      <c r="K135" s="421">
        <f>SUM(E135,H135)</f>
        <v>44605</v>
      </c>
      <c r="L135" s="413">
        <v>0</v>
      </c>
    </row>
    <row r="136" spans="1:14" ht="12.75" customHeight="1" thickBot="1" x14ac:dyDescent="0.25">
      <c r="A136" s="888" t="s">
        <v>570</v>
      </c>
      <c r="B136" s="534">
        <v>4100</v>
      </c>
      <c r="C136" s="414"/>
      <c r="D136" s="414"/>
      <c r="E136" s="416">
        <f>SUM(E133:E135)</f>
        <v>0</v>
      </c>
      <c r="F136" s="414"/>
      <c r="G136" s="414"/>
      <c r="H136" s="416">
        <f>SUM(H133:H135)</f>
        <v>44605</v>
      </c>
      <c r="I136" s="508"/>
      <c r="J136" s="414"/>
      <c r="K136" s="416">
        <f>SUM(K133:K135)</f>
        <v>44605</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1919</v>
      </c>
      <c r="B138" s="534">
        <v>4000</v>
      </c>
      <c r="C138" s="414"/>
      <c r="D138" s="414"/>
      <c r="E138" s="416">
        <f>SUM(E136)</f>
        <v>0</v>
      </c>
      <c r="F138" s="414"/>
      <c r="G138" s="414"/>
      <c r="H138" s="429">
        <f>SUM(H136:H137)</f>
        <v>44605</v>
      </c>
      <c r="I138" s="508"/>
      <c r="J138" s="414"/>
      <c r="K138" s="421">
        <f>SUM(K136,K137)</f>
        <v>44605</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7" t="s">
        <v>724</v>
      </c>
      <c r="B150" s="2248"/>
      <c r="C150" s="416">
        <f>SUM(C129,C130,C138,C148,C149)</f>
        <v>0</v>
      </c>
      <c r="D150" s="416">
        <f t="shared" ref="D150:K150" si="16">SUM(D129,D130,D138,D148,D149)</f>
        <v>0</v>
      </c>
      <c r="E150" s="416">
        <f t="shared" si="16"/>
        <v>261011</v>
      </c>
      <c r="F150" s="416">
        <f t="shared" si="16"/>
        <v>68967</v>
      </c>
      <c r="G150" s="416">
        <f t="shared" si="16"/>
        <v>5195</v>
      </c>
      <c r="H150" s="416">
        <f t="shared" si="16"/>
        <v>44605</v>
      </c>
      <c r="I150" s="416">
        <f t="shared" si="16"/>
        <v>0</v>
      </c>
      <c r="J150" s="416">
        <f t="shared" si="16"/>
        <v>0</v>
      </c>
      <c r="K150" s="416">
        <f t="shared" si="16"/>
        <v>379778</v>
      </c>
      <c r="L150" s="416">
        <f>SUM(L129,L130,L138,L148,L149)</f>
        <v>609310</v>
      </c>
    </row>
    <row r="151" spans="1:14" ht="12.75" customHeight="1" thickTop="1" x14ac:dyDescent="0.2">
      <c r="A151" s="2243" t="s">
        <v>1403</v>
      </c>
      <c r="B151" s="2244"/>
      <c r="C151" s="417"/>
      <c r="D151" s="417"/>
      <c r="E151" s="417"/>
      <c r="F151" s="417"/>
      <c r="G151" s="417"/>
      <c r="H151" s="417"/>
      <c r="I151" s="417"/>
      <c r="J151" s="414"/>
      <c r="K151" s="441">
        <f>'Revenues 9-14'!D275-'Expenditures 15-22'!K150</f>
        <v>203015</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6" t="s">
        <v>725</v>
      </c>
      <c r="B153" s="2095"/>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v>51810</v>
      </c>
      <c r="I163" s="414"/>
      <c r="J163" s="414"/>
      <c r="K163" s="415">
        <f>SUM(C163:H163)</f>
        <v>51810</v>
      </c>
      <c r="L163" s="1865"/>
    </row>
    <row r="164" spans="1:14" ht="33.75" customHeight="1" x14ac:dyDescent="0.2">
      <c r="A164" s="1835" t="s">
        <v>293</v>
      </c>
      <c r="B164" s="537" t="s">
        <v>32</v>
      </c>
      <c r="C164" s="414"/>
      <c r="D164" s="414"/>
      <c r="E164" s="414"/>
      <c r="F164" s="414"/>
      <c r="G164" s="414"/>
      <c r="H164" s="1868">
        <v>140000</v>
      </c>
      <c r="I164" s="414"/>
      <c r="J164" s="414"/>
      <c r="K164" s="415">
        <f>SUM(C164:J164)</f>
        <v>140000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191810</v>
      </c>
      <c r="I166" s="438"/>
      <c r="J166" s="414"/>
      <c r="K166" s="426">
        <f>SUM(K162,K163,K164,K165)</f>
        <v>191810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191810</v>
      </c>
      <c r="I168" s="438"/>
      <c r="J168" s="414"/>
      <c r="K168" s="426">
        <f>SUM(K154,K166,K167)</f>
        <v>191810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-191810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v>1651028</v>
      </c>
      <c r="D176" s="413">
        <v>838138</v>
      </c>
      <c r="E176" s="413">
        <v>932231</v>
      </c>
      <c r="F176" s="413">
        <v>193734</v>
      </c>
      <c r="G176" s="413">
        <v>25676</v>
      </c>
      <c r="H176" s="413"/>
      <c r="I176" s="437"/>
      <c r="J176" s="437"/>
      <c r="K176" s="415">
        <f>SUM(C176:J176)</f>
        <v>3640807</v>
      </c>
      <c r="L176" s="413">
        <v>3885600</v>
      </c>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1651028</v>
      </c>
      <c r="D178" s="426">
        <f t="shared" ref="D178:J178" si="17">SUM(D174,D176,D177)</f>
        <v>838138</v>
      </c>
      <c r="E178" s="426">
        <f t="shared" si="17"/>
        <v>932231</v>
      </c>
      <c r="F178" s="426">
        <f t="shared" si="17"/>
        <v>193734</v>
      </c>
      <c r="G178" s="426">
        <f t="shared" si="17"/>
        <v>25676</v>
      </c>
      <c r="H178" s="426">
        <f t="shared" si="17"/>
        <v>0</v>
      </c>
      <c r="I178" s="426">
        <f t="shared" si="17"/>
        <v>0</v>
      </c>
      <c r="J178" s="426">
        <f t="shared" si="17"/>
        <v>0</v>
      </c>
      <c r="K178" s="426">
        <f>SUM(K174,K176,K177)</f>
        <v>3640807</v>
      </c>
      <c r="L178" s="426">
        <f>SUM(L174, L176:L177)</f>
        <v>3885600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v>145351</v>
      </c>
      <c r="I187" s="508"/>
      <c r="J187" s="414"/>
      <c r="K187" s="415">
        <f t="shared" si="18"/>
        <v>145351</v>
      </c>
      <c r="L187" s="413"/>
    </row>
    <row r="188" spans="1:14" ht="12.75" customHeight="1" thickBot="1" x14ac:dyDescent="0.25">
      <c r="A188" s="888" t="s">
        <v>1359</v>
      </c>
      <c r="B188" s="469" t="s">
        <v>658</v>
      </c>
      <c r="C188" s="414"/>
      <c r="D188" s="414"/>
      <c r="E188" s="416">
        <f>SUM(E182:E187)</f>
        <v>0</v>
      </c>
      <c r="F188" s="414"/>
      <c r="G188" s="414"/>
      <c r="H188" s="416">
        <f>SUM(H182:H187)</f>
        <v>145351</v>
      </c>
      <c r="I188" s="508"/>
      <c r="J188" s="414"/>
      <c r="K188" s="416">
        <f>SUM(K182:K187)</f>
        <v>145351</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1919</v>
      </c>
      <c r="B190" s="469" t="s">
        <v>1028</v>
      </c>
      <c r="C190" s="414"/>
      <c r="D190" s="414"/>
      <c r="E190" s="426">
        <f>SUM(E188,E189)</f>
        <v>0</v>
      </c>
      <c r="F190" s="414"/>
      <c r="G190" s="414"/>
      <c r="H190" s="426">
        <f>SUM(H188,H189)</f>
        <v>145351</v>
      </c>
      <c r="I190" s="508"/>
      <c r="J190" s="414"/>
      <c r="K190" s="426">
        <f>SUM(K188,K189)</f>
        <v>145351</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1651028</v>
      </c>
      <c r="D204" s="416">
        <f>SUM(D178,D179)</f>
        <v>838138</v>
      </c>
      <c r="E204" s="416">
        <f>SUM(E178,E179,E190)</f>
        <v>932231</v>
      </c>
      <c r="F204" s="416">
        <f>SUM(F178,F179)</f>
        <v>193734</v>
      </c>
      <c r="G204" s="416">
        <f>SUM(G178,G179)</f>
        <v>25676</v>
      </c>
      <c r="H204" s="416">
        <f>SUM(H178,H179,H190,H202,H203)</f>
        <v>145351</v>
      </c>
      <c r="I204" s="416">
        <f>SUM(I178,I179)</f>
        <v>0</v>
      </c>
      <c r="J204" s="416">
        <f>SUM(J178,J179)</f>
        <v>0</v>
      </c>
      <c r="K204" s="415">
        <f>SUM(K178,K179,K190,K202,K203)</f>
        <v>3786158</v>
      </c>
      <c r="L204" s="416">
        <f>SUM(L178,L179,L190,L202,L203)</f>
        <v>3885600</v>
      </c>
    </row>
    <row r="205" spans="1:14" ht="23.25" thickTop="1" x14ac:dyDescent="0.2">
      <c r="A205" s="1827" t="s">
        <v>1177</v>
      </c>
      <c r="B205" s="468"/>
      <c r="C205" s="417"/>
      <c r="D205" s="417"/>
      <c r="E205" s="417"/>
      <c r="F205" s="417"/>
      <c r="G205" s="417"/>
      <c r="H205" s="417"/>
      <c r="I205" s="414"/>
      <c r="J205" s="414"/>
      <c r="K205" s="441">
        <f>'Revenues 9-14'!F275-'Expenditures 15-22'!K204</f>
        <v>565458</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50" t="s">
        <v>1141</v>
      </c>
      <c r="B207" s="2251"/>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1919</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7" t="s">
        <v>595</v>
      </c>
      <c r="B288" s="2249"/>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6" t="s">
        <v>150</v>
      </c>
      <c r="B291" s="2240"/>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1919</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5" t="s">
        <v>317</v>
      </c>
      <c r="B305" s="2246"/>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41" t="s">
        <v>1177</v>
      </c>
      <c r="B306" s="2242"/>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52" t="s">
        <v>156</v>
      </c>
      <c r="B308" s="2253"/>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54" t="s">
        <v>1071</v>
      </c>
      <c r="B310" s="2253"/>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3" t="s">
        <v>1177</v>
      </c>
      <c r="B332" s="2244"/>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5" t="s">
        <v>1142</v>
      </c>
      <c r="B334" s="2095"/>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1919</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40" t="s">
        <v>1314</v>
      </c>
      <c r="D1" s="2255" t="s">
        <v>1315</v>
      </c>
      <c r="E1" s="2256"/>
      <c r="F1" s="2256"/>
      <c r="G1" s="2256"/>
      <c r="H1" s="2256"/>
      <c r="I1" s="2256"/>
      <c r="J1" s="2256"/>
      <c r="K1" s="2256"/>
      <c r="L1" s="2257"/>
      <c r="M1" s="2258" t="s">
        <v>214</v>
      </c>
      <c r="N1" s="2259"/>
    </row>
    <row r="2" spans="1:16" ht="13.5" customHeight="1" x14ac:dyDescent="0.2">
      <c r="A2" s="2262"/>
      <c r="B2" s="2263"/>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1930</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1931</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5" t="s">
        <v>1967</v>
      </c>
      <c r="B2" s="836" t="s">
        <v>1933</v>
      </c>
      <c r="C2" s="1085" t="s">
        <v>1934</v>
      </c>
      <c r="D2" s="1085" t="s">
        <v>1935</v>
      </c>
      <c r="E2" s="1085" t="s">
        <v>1936</v>
      </c>
      <c r="F2" s="1085" t="s">
        <v>1937</v>
      </c>
    </row>
    <row r="3" spans="1:6" ht="12" customHeight="1" x14ac:dyDescent="0.2">
      <c r="A3" s="2276"/>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8"/>
    </row>
    <row r="2" spans="1:7" ht="33.75" customHeight="1" x14ac:dyDescent="0.2">
      <c r="A2" s="2290" t="s">
        <v>1969</v>
      </c>
      <c r="B2" s="2291"/>
      <c r="C2" s="1627" t="s">
        <v>1938</v>
      </c>
      <c r="D2" s="1627" t="s">
        <v>1939</v>
      </c>
      <c r="E2" s="1627" t="s">
        <v>1940</v>
      </c>
      <c r="F2" s="1627" t="s">
        <v>1941</v>
      </c>
    </row>
    <row r="3" spans="1:7" ht="23.25" customHeight="1" x14ac:dyDescent="0.2">
      <c r="A3" s="2296" t="s">
        <v>1328</v>
      </c>
      <c r="B3" s="2297"/>
      <c r="C3" s="2283"/>
      <c r="D3" s="2284"/>
      <c r="E3" s="2284"/>
      <c r="F3" s="2285"/>
    </row>
    <row r="4" spans="1:7" ht="12.75" customHeight="1" thickBot="1" x14ac:dyDescent="0.25">
      <c r="A4" s="2279" t="s">
        <v>734</v>
      </c>
      <c r="B4" s="2292"/>
      <c r="C4" s="928"/>
      <c r="D4" s="928"/>
      <c r="E4" s="928"/>
      <c r="F4" s="1602">
        <f>SUM(C4+D4)-E4</f>
        <v>0</v>
      </c>
    </row>
    <row r="5" spans="1:7" ht="13.5" thickTop="1" x14ac:dyDescent="0.2">
      <c r="A5" s="2293" t="s">
        <v>1324</v>
      </c>
      <c r="B5" s="2278"/>
      <c r="C5" s="2286"/>
      <c r="D5" s="2287"/>
      <c r="E5" s="2287"/>
      <c r="F5" s="2288"/>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94" t="s">
        <v>735</v>
      </c>
      <c r="B15" s="2295"/>
      <c r="C15" s="1602">
        <f>SUM(C6:C14)</f>
        <v>0</v>
      </c>
      <c r="D15" s="1602">
        <f>SUM(D6:D14)</f>
        <v>0</v>
      </c>
      <c r="E15" s="1602">
        <f>SUM(E6:E14)</f>
        <v>0</v>
      </c>
      <c r="F15" s="1602">
        <f>SUM(F6:F14)</f>
        <v>0</v>
      </c>
      <c r="G15" s="686"/>
    </row>
    <row r="16" spans="1:7" s="56" customFormat="1" ht="13.5" thickTop="1" x14ac:dyDescent="0.2">
      <c r="A16" s="2289" t="s">
        <v>1325</v>
      </c>
      <c r="B16" s="2278"/>
      <c r="C16" s="2286"/>
      <c r="D16" s="2287"/>
      <c r="E16" s="2287"/>
      <c r="F16" s="2288"/>
    </row>
    <row r="17" spans="1:11" ht="12.75" customHeight="1" thickBot="1" x14ac:dyDescent="0.25">
      <c r="A17" s="2304" t="s">
        <v>67</v>
      </c>
      <c r="B17" s="2305"/>
      <c r="C17" s="1603"/>
      <c r="D17" s="513"/>
      <c r="E17" s="1603"/>
      <c r="F17" s="1602">
        <f>SUM(C17+D17)-E17</f>
        <v>0</v>
      </c>
    </row>
    <row r="18" spans="1:11" ht="12.75" customHeight="1" thickTop="1" thickBot="1" x14ac:dyDescent="0.25">
      <c r="A18" s="2304" t="s">
        <v>7</v>
      </c>
      <c r="B18" s="2305"/>
      <c r="C18" s="1603"/>
      <c r="D18" s="513"/>
      <c r="E18" s="1603"/>
      <c r="F18" s="1602">
        <f>SUM(C18+D18)-E18</f>
        <v>0</v>
      </c>
    </row>
    <row r="19" spans="1:11" ht="12.75" customHeight="1" thickTop="1" thickBot="1" x14ac:dyDescent="0.25">
      <c r="A19" s="2304" t="s">
        <v>454</v>
      </c>
      <c r="B19" s="2305"/>
      <c r="C19" s="1603"/>
      <c r="D19" s="513"/>
      <c r="E19" s="1603"/>
      <c r="F19" s="1602">
        <f>SUM(C19+D19)-E19</f>
        <v>0</v>
      </c>
    </row>
    <row r="20" spans="1:11" ht="12.75" customHeight="1" thickTop="1" thickBot="1" x14ac:dyDescent="0.25">
      <c r="A20" s="2306" t="s">
        <v>527</v>
      </c>
      <c r="B20" s="2307"/>
      <c r="C20" s="1603"/>
      <c r="D20" s="513"/>
      <c r="E20" s="1603"/>
      <c r="F20" s="1602">
        <f>SUM(C20+D20)-E20</f>
        <v>0</v>
      </c>
    </row>
    <row r="21" spans="1:11" ht="14.25" thickTop="1" thickBot="1" x14ac:dyDescent="0.25">
      <c r="A21" s="2279" t="s">
        <v>736</v>
      </c>
      <c r="B21" s="2295"/>
      <c r="C21" s="1602">
        <f>SUM(C17:C20)</f>
        <v>0</v>
      </c>
      <c r="D21" s="1602">
        <f>SUM(D17:D20)</f>
        <v>0</v>
      </c>
      <c r="E21" s="1602">
        <f>SUM(E17:E20)</f>
        <v>0</v>
      </c>
      <c r="F21" s="1602">
        <f>SUM(F17:F20)</f>
        <v>0</v>
      </c>
      <c r="G21" s="686"/>
    </row>
    <row r="22" spans="1:11" ht="13.5" thickTop="1" x14ac:dyDescent="0.2">
      <c r="A22" s="2308" t="s">
        <v>1326</v>
      </c>
      <c r="B22" s="2278"/>
      <c r="C22" s="2286"/>
      <c r="D22" s="2287"/>
      <c r="E22" s="2287"/>
      <c r="F22" s="2288"/>
    </row>
    <row r="23" spans="1:11" ht="23.25" customHeight="1" thickBot="1" x14ac:dyDescent="0.25">
      <c r="A23" s="2279" t="s">
        <v>737</v>
      </c>
      <c r="B23" s="2295"/>
      <c r="C23" s="928"/>
      <c r="D23" s="928"/>
      <c r="E23" s="928"/>
      <c r="F23" s="1602">
        <f>SUM(C23+D23)-E23</f>
        <v>0</v>
      </c>
      <c r="G23" s="686"/>
    </row>
    <row r="24" spans="1:11" ht="13.5" thickTop="1" x14ac:dyDescent="0.2">
      <c r="A24" s="2308" t="s">
        <v>1327</v>
      </c>
      <c r="B24" s="2278"/>
      <c r="C24" s="2286"/>
      <c r="D24" s="2287"/>
      <c r="E24" s="2287"/>
      <c r="F24" s="2288"/>
    </row>
    <row r="25" spans="1:11" ht="13.5" thickBot="1" x14ac:dyDescent="0.25">
      <c r="A25" s="2279" t="s">
        <v>738</v>
      </c>
      <c r="B25" s="2311"/>
      <c r="C25" s="928"/>
      <c r="D25" s="928"/>
      <c r="E25" s="928"/>
      <c r="F25" s="1602">
        <f>SUM(C25+D25)-E25</f>
        <v>0</v>
      </c>
      <c r="G25" s="686"/>
    </row>
    <row r="26" spans="1:11" ht="13.5" thickTop="1" x14ac:dyDescent="0.2">
      <c r="A26" s="2277" t="s">
        <v>762</v>
      </c>
      <c r="B26" s="2278"/>
      <c r="C26" s="1604"/>
      <c r="D26" s="1604"/>
      <c r="E26" s="1604"/>
      <c r="F26" s="1605"/>
    </row>
    <row r="27" spans="1:11" ht="13.5" thickBot="1" x14ac:dyDescent="0.25">
      <c r="A27" s="2279" t="s">
        <v>1260</v>
      </c>
      <c r="B27" s="2280"/>
      <c r="C27" s="513"/>
      <c r="D27" s="513"/>
      <c r="E27" s="513"/>
      <c r="F27" s="1602">
        <f>SUM(C27+D27)-E27</f>
        <v>0</v>
      </c>
      <c r="G27" s="686"/>
    </row>
    <row r="28" spans="1:11" ht="7.5" customHeight="1" thickTop="1" x14ac:dyDescent="0.2">
      <c r="A28" s="549"/>
    </row>
    <row r="29" spans="1:11" ht="23.25" customHeight="1" x14ac:dyDescent="0.2">
      <c r="A29" s="2309" t="s">
        <v>685</v>
      </c>
      <c r="B29" s="2310"/>
      <c r="C29" s="120"/>
      <c r="D29" s="120"/>
      <c r="E29" s="120"/>
      <c r="F29" s="120"/>
      <c r="G29" s="120"/>
      <c r="H29" s="120"/>
      <c r="I29" s="120"/>
      <c r="J29" s="120"/>
    </row>
    <row r="30" spans="1:11" ht="47.25" customHeight="1" x14ac:dyDescent="0.2">
      <c r="A30" s="758" t="s">
        <v>1261</v>
      </c>
      <c r="B30" s="130" t="s">
        <v>1338</v>
      </c>
      <c r="C30" s="130" t="s">
        <v>686</v>
      </c>
      <c r="D30" s="130" t="s">
        <v>1339</v>
      </c>
      <c r="E30" s="130" t="s">
        <v>2059</v>
      </c>
      <c r="F30" s="130" t="s">
        <v>1942</v>
      </c>
      <c r="G30" s="130" t="s">
        <v>1704</v>
      </c>
      <c r="H30" s="130" t="s">
        <v>1943</v>
      </c>
      <c r="I30" s="130" t="s">
        <v>2060</v>
      </c>
      <c r="J30" s="1251" t="s">
        <v>3</v>
      </c>
      <c r="K30" s="119"/>
    </row>
    <row r="31" spans="1:11" ht="12" customHeight="1" x14ac:dyDescent="0.2">
      <c r="A31" s="1105" t="s">
        <v>2137</v>
      </c>
      <c r="B31" s="659">
        <v>38869</v>
      </c>
      <c r="C31" s="1103">
        <v>2000000</v>
      </c>
      <c r="D31" s="1608">
        <v>6</v>
      </c>
      <c r="E31" s="1103">
        <v>950000</v>
      </c>
      <c r="F31" s="1103"/>
      <c r="G31" s="1103"/>
      <c r="H31" s="1103">
        <v>140000</v>
      </c>
      <c r="I31" s="1104">
        <f>((E31+F31)-H31)+G31</f>
        <v>810000</v>
      </c>
      <c r="J31" s="1103">
        <v>810000</v>
      </c>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2000000</v>
      </c>
      <c r="D49" s="1607"/>
      <c r="E49" s="1104">
        <f t="shared" ref="E49:J49" si="2">SUM(E31:E48)</f>
        <v>950000</v>
      </c>
      <c r="F49" s="1104">
        <f t="shared" si="2"/>
        <v>0</v>
      </c>
      <c r="G49" s="1104">
        <f t="shared" si="2"/>
        <v>0</v>
      </c>
      <c r="H49" s="1104">
        <f t="shared" si="2"/>
        <v>140000</v>
      </c>
      <c r="I49" s="1104">
        <f t="shared" si="2"/>
        <v>810000</v>
      </c>
      <c r="J49" s="1104">
        <f t="shared" si="2"/>
        <v>810000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8" t="s">
        <v>687</v>
      </c>
      <c r="C52" s="2299"/>
      <c r="D52" s="2299"/>
      <c r="E52" s="124" t="s">
        <v>1011</v>
      </c>
      <c r="F52" s="2300"/>
      <c r="G52" s="2301"/>
      <c r="H52" s="118"/>
      <c r="I52" s="118"/>
      <c r="J52" s="121"/>
    </row>
    <row r="53" spans="1:11" ht="11.25" customHeight="1" x14ac:dyDescent="0.2">
      <c r="A53" s="754" t="s">
        <v>1086</v>
      </c>
      <c r="B53" s="125" t="s">
        <v>1127</v>
      </c>
      <c r="C53" s="121"/>
      <c r="D53" s="117"/>
      <c r="E53" s="124" t="s">
        <v>587</v>
      </c>
      <c r="F53" s="2302"/>
      <c r="G53" s="2303"/>
      <c r="H53" s="118"/>
      <c r="I53" s="118"/>
      <c r="J53" s="121"/>
    </row>
    <row r="54" spans="1:11" ht="11.25" customHeight="1" x14ac:dyDescent="0.2">
      <c r="A54" s="755" t="s">
        <v>1087</v>
      </c>
      <c r="B54" s="123" t="s">
        <v>1128</v>
      </c>
      <c r="C54" s="121"/>
      <c r="D54" s="117"/>
      <c r="E54" s="124" t="s">
        <v>588</v>
      </c>
      <c r="F54" s="2302"/>
      <c r="G54" s="230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9" t="s">
        <v>1023</v>
      </c>
      <c r="B1" s="2330"/>
      <c r="C1" s="2330"/>
      <c r="D1" s="2330"/>
      <c r="E1" s="2330"/>
      <c r="F1" s="2330"/>
      <c r="G1" s="2331"/>
      <c r="H1" s="1240"/>
      <c r="I1" s="760"/>
      <c r="J1" s="759"/>
    </row>
    <row r="2" spans="1:11" ht="36.75" x14ac:dyDescent="0.2">
      <c r="A2" s="2315" t="s">
        <v>1970</v>
      </c>
      <c r="B2" s="2316"/>
      <c r="C2" s="2316"/>
      <c r="D2" s="2316"/>
      <c r="E2" s="2317"/>
      <c r="F2" s="1887" t="s">
        <v>1077</v>
      </c>
      <c r="G2" s="1888" t="s">
        <v>101</v>
      </c>
      <c r="H2" s="1888" t="s">
        <v>479</v>
      </c>
      <c r="I2" s="1888" t="s">
        <v>1379</v>
      </c>
      <c r="J2" s="1888" t="s">
        <v>1022</v>
      </c>
      <c r="K2" s="1888" t="s">
        <v>145</v>
      </c>
    </row>
    <row r="3" spans="1:11" x14ac:dyDescent="0.2">
      <c r="A3" s="2318" t="s">
        <v>1944</v>
      </c>
      <c r="B3" s="2319"/>
      <c r="C3" s="2319"/>
      <c r="D3" s="2319"/>
      <c r="E3" s="2320"/>
      <c r="F3" s="256"/>
      <c r="G3" s="564"/>
      <c r="H3" s="564"/>
      <c r="I3" s="564"/>
      <c r="J3" s="1217"/>
      <c r="K3" s="1217"/>
    </row>
    <row r="4" spans="1:11" x14ac:dyDescent="0.2">
      <c r="A4" s="2321" t="s">
        <v>434</v>
      </c>
      <c r="B4" s="2322"/>
      <c r="C4" s="2322"/>
      <c r="D4" s="2322"/>
      <c r="E4" s="2299"/>
      <c r="F4" s="551"/>
      <c r="G4" s="572"/>
      <c r="H4" s="571"/>
      <c r="I4" s="572"/>
      <c r="J4" s="1195"/>
      <c r="K4" s="1195"/>
    </row>
    <row r="5" spans="1:11" ht="13.5" customHeight="1" x14ac:dyDescent="0.2">
      <c r="A5" s="2332" t="s">
        <v>1259</v>
      </c>
      <c r="B5" s="2333"/>
      <c r="C5" s="2333"/>
      <c r="D5" s="2333"/>
      <c r="E5" s="2334"/>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35" t="s">
        <v>1908</v>
      </c>
      <c r="B10" s="2312"/>
      <c r="C10" s="2312"/>
      <c r="D10" s="2312"/>
      <c r="E10" s="2336"/>
      <c r="F10" s="1283" t="s">
        <v>1030</v>
      </c>
      <c r="G10" s="569"/>
      <c r="H10" s="1284"/>
      <c r="I10" s="564"/>
      <c r="J10" s="1217"/>
      <c r="K10" s="1217"/>
    </row>
    <row r="11" spans="1:11" x14ac:dyDescent="0.2">
      <c r="A11" s="2332" t="s">
        <v>167</v>
      </c>
      <c r="B11" s="2333"/>
      <c r="C11" s="2333"/>
      <c r="D11" s="2333"/>
      <c r="E11" s="2334"/>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3" t="s">
        <v>435</v>
      </c>
      <c r="B13" s="2324"/>
      <c r="C13" s="2324"/>
      <c r="D13" s="2324"/>
      <c r="E13" s="2325"/>
      <c r="F13" s="1152"/>
      <c r="G13" s="566"/>
      <c r="H13" s="567"/>
      <c r="I13" s="568"/>
      <c r="J13" s="568"/>
      <c r="K13" s="568"/>
    </row>
    <row r="14" spans="1:11" x14ac:dyDescent="0.2">
      <c r="A14" s="2340" t="s">
        <v>535</v>
      </c>
      <c r="B14" s="2340"/>
      <c r="C14" s="2340"/>
      <c r="D14" s="2340"/>
      <c r="E14" s="2341"/>
      <c r="F14" s="258" t="s">
        <v>1020</v>
      </c>
      <c r="G14" s="569"/>
      <c r="H14" s="564"/>
      <c r="I14" s="570"/>
      <c r="J14" s="1185"/>
      <c r="K14" s="1217"/>
    </row>
    <row r="15" spans="1:11" x14ac:dyDescent="0.2">
      <c r="A15" s="2333" t="s">
        <v>5</v>
      </c>
      <c r="B15" s="2333"/>
      <c r="C15" s="2333"/>
      <c r="D15" s="2333"/>
      <c r="E15" s="2334"/>
      <c r="F15" s="258" t="s">
        <v>1021</v>
      </c>
      <c r="G15" s="570"/>
      <c r="H15" s="564"/>
      <c r="I15" s="564"/>
      <c r="J15" s="1217"/>
      <c r="K15" s="1217"/>
    </row>
    <row r="16" spans="1:11" ht="12.75" customHeight="1" x14ac:dyDescent="0.2">
      <c r="A16" s="2333" t="s">
        <v>339</v>
      </c>
      <c r="B16" s="2333"/>
      <c r="C16" s="2333"/>
      <c r="D16" s="2333"/>
      <c r="E16" s="2334"/>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6" t="s">
        <v>433</v>
      </c>
      <c r="B18" s="2327"/>
      <c r="C18" s="2327"/>
      <c r="D18" s="2327"/>
      <c r="E18" s="2328"/>
      <c r="F18" s="258" t="s">
        <v>1107</v>
      </c>
      <c r="G18" s="569"/>
      <c r="H18" s="569"/>
      <c r="I18" s="569"/>
      <c r="J18" s="1217"/>
      <c r="K18" s="1203"/>
    </row>
    <row r="19" spans="1:11" ht="23.25" customHeight="1" x14ac:dyDescent="0.2">
      <c r="A19" s="2333" t="s">
        <v>490</v>
      </c>
      <c r="B19" s="2343"/>
      <c r="C19" s="2343"/>
      <c r="D19" s="2343"/>
      <c r="E19" s="2334"/>
      <c r="F19" s="258" t="s">
        <v>1108</v>
      </c>
      <c r="G19" s="569"/>
      <c r="H19" s="569"/>
      <c r="I19" s="569"/>
      <c r="J19" s="1217"/>
      <c r="K19" s="1203"/>
    </row>
    <row r="20" spans="1:11" ht="12.75" customHeight="1" x14ac:dyDescent="0.2">
      <c r="A20" s="2344" t="s">
        <v>1907</v>
      </c>
      <c r="B20" s="2345"/>
      <c r="C20" s="2345"/>
      <c r="D20" s="2345"/>
      <c r="E20" s="2346"/>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2" t="s">
        <v>1909</v>
      </c>
      <c r="B22" s="2312"/>
      <c r="C22" s="2312"/>
      <c r="D22" s="2312"/>
      <c r="E22" s="2342"/>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1945</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7"/>
      <c r="I31" s="2338"/>
      <c r="J31" s="2338"/>
      <c r="K31" s="2338"/>
    </row>
    <row r="32" spans="1:11" x14ac:dyDescent="0.2">
      <c r="A32" s="59"/>
      <c r="B32" s="9"/>
      <c r="C32" s="9"/>
      <c r="D32" s="9"/>
      <c r="E32" s="553"/>
      <c r="F32" s="1158" t="s">
        <v>639</v>
      </c>
      <c r="G32" s="573"/>
      <c r="H32" s="2339"/>
      <c r="I32" s="2338"/>
      <c r="J32" s="2338"/>
      <c r="K32" s="2338"/>
    </row>
    <row r="33" spans="1:11" ht="9.75" customHeight="1" x14ac:dyDescent="0.2">
      <c r="A33" s="1789" t="s">
        <v>1906</v>
      </c>
      <c r="B33" s="113"/>
      <c r="C33" s="113"/>
      <c r="D33" s="113"/>
      <c r="E33" s="113"/>
      <c r="F33" s="113"/>
      <c r="G33" s="574"/>
      <c r="H33" s="2339"/>
      <c r="I33" s="2338"/>
      <c r="J33" s="2338"/>
      <c r="K33" s="2338"/>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2" t="s">
        <v>640</v>
      </c>
      <c r="B41" s="2313"/>
      <c r="C41" s="2313"/>
      <c r="D41" s="2313"/>
      <c r="E41" s="2313"/>
      <c r="F41" s="2314"/>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7"/>
      <c r="K1" s="2348"/>
      <c r="L1" s="2348"/>
    </row>
    <row r="2" spans="1:14" ht="48" customHeight="1" x14ac:dyDescent="0.2">
      <c r="A2" s="1880" t="s">
        <v>1971</v>
      </c>
      <c r="B2" s="636" t="s">
        <v>444</v>
      </c>
      <c r="C2" s="1563" t="s">
        <v>2061</v>
      </c>
      <c r="D2" s="1563" t="s">
        <v>1975</v>
      </c>
      <c r="E2" s="1563" t="s">
        <v>1972</v>
      </c>
      <c r="F2" s="1563" t="s">
        <v>2062</v>
      </c>
      <c r="G2" s="64" t="s">
        <v>709</v>
      </c>
      <c r="H2" s="1563" t="s">
        <v>2063</v>
      </c>
      <c r="I2" s="1563" t="s">
        <v>1973</v>
      </c>
      <c r="J2" s="1563" t="s">
        <v>1974</v>
      </c>
      <c r="K2" s="1563" t="s">
        <v>2064</v>
      </c>
      <c r="L2" s="1563" t="s">
        <v>2065</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513028</v>
      </c>
      <c r="D5" s="643"/>
      <c r="E5" s="643"/>
      <c r="F5" s="1068">
        <f>(C5+D5)-E5</f>
        <v>513028</v>
      </c>
      <c r="G5" s="639"/>
      <c r="H5" s="645"/>
      <c r="I5" s="645"/>
      <c r="J5" s="645"/>
      <c r="K5" s="650"/>
      <c r="L5" s="1067">
        <f>F5-K5</f>
        <v>513028</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4758950</v>
      </c>
      <c r="D8" s="644"/>
      <c r="E8" s="644"/>
      <c r="F8" s="1068">
        <f>(C8+D8)-E8</f>
        <v>4758950</v>
      </c>
      <c r="G8" s="640">
        <v>50</v>
      </c>
      <c r="H8" s="576">
        <v>689197</v>
      </c>
      <c r="I8" s="576">
        <v>95179</v>
      </c>
      <c r="J8" s="576"/>
      <c r="K8" s="1067">
        <f>(H8+I8)-J8</f>
        <v>784376</v>
      </c>
      <c r="L8" s="1067">
        <f>F8-K8</f>
        <v>3974574</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1379024</v>
      </c>
      <c r="D10" s="1069"/>
      <c r="E10" s="1069"/>
      <c r="F10" s="1070">
        <f>(C10+D10)-E10</f>
        <v>1379024</v>
      </c>
      <c r="G10" s="640">
        <v>20</v>
      </c>
      <c r="H10" s="1071">
        <v>755599</v>
      </c>
      <c r="I10" s="1071">
        <v>68951</v>
      </c>
      <c r="J10" s="1071"/>
      <c r="K10" s="1067">
        <f>(H10+I10)-J10</f>
        <v>824550</v>
      </c>
      <c r="L10" s="1067">
        <f>F10-K10</f>
        <v>554474</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2909997</v>
      </c>
      <c r="D12" s="644">
        <v>39061</v>
      </c>
      <c r="E12" s="644"/>
      <c r="F12" s="1068">
        <f>(C12+D12)-E12</f>
        <v>2949058</v>
      </c>
      <c r="G12" s="640">
        <v>10</v>
      </c>
      <c r="H12" s="576">
        <v>2274053</v>
      </c>
      <c r="I12" s="576">
        <v>105997</v>
      </c>
      <c r="J12" s="576"/>
      <c r="K12" s="1067">
        <f>(H12+I12)-J12</f>
        <v>2380050</v>
      </c>
      <c r="L12" s="1067">
        <f>F12-K12</f>
        <v>569008</v>
      </c>
    </row>
    <row r="13" spans="1:14" ht="14.25" thickTop="1" thickBot="1" x14ac:dyDescent="0.25">
      <c r="A13" s="655" t="s">
        <v>1336</v>
      </c>
      <c r="B13" s="286">
        <v>252</v>
      </c>
      <c r="C13" s="644">
        <v>2837442</v>
      </c>
      <c r="D13" s="644">
        <v>19675</v>
      </c>
      <c r="E13" s="644"/>
      <c r="F13" s="1068">
        <f>(C13+D13)-E13</f>
        <v>2857117</v>
      </c>
      <c r="G13" s="640">
        <v>5</v>
      </c>
      <c r="H13" s="576">
        <v>2635975</v>
      </c>
      <c r="I13" s="576">
        <v>67624</v>
      </c>
      <c r="J13" s="576"/>
      <c r="K13" s="1067">
        <f>(H13+I13)-J13</f>
        <v>2703599</v>
      </c>
      <c r="L13" s="1067">
        <f>F13-K13</f>
        <v>153518</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12398441</v>
      </c>
      <c r="D16" s="646">
        <f>SUM(D3,D5:D6,D8:D10,D12:D15)</f>
        <v>58736</v>
      </c>
      <c r="E16" s="646">
        <f>SUM(E3,E5:E6,E8:E10,E12:E15)</f>
        <v>0</v>
      </c>
      <c r="F16" s="646">
        <f>SUM(F3,F5:F6,F8:F10,F12:F15)</f>
        <v>12457177</v>
      </c>
      <c r="G16" s="640"/>
      <c r="H16" s="646">
        <f>SUM(H3,H6,H8:H10,H12:H14,)</f>
        <v>6354824</v>
      </c>
      <c r="I16" s="646">
        <f>SUM(I3,I6,I8:I10,I12:I14,)</f>
        <v>337751</v>
      </c>
      <c r="J16" s="646">
        <f>SUM(J3,J6,J8:J10,J12:J14,)</f>
        <v>0</v>
      </c>
      <c r="K16" s="1068">
        <f>(H16+I16)-J16</f>
        <v>6692575</v>
      </c>
      <c r="L16" s="1068">
        <f>F16-K16</f>
        <v>5764602</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337751</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1976</v>
      </c>
      <c r="B1" s="2353"/>
      <c r="C1" s="2353"/>
      <c r="D1" s="2353"/>
      <c r="E1" s="2353"/>
      <c r="F1" s="2354"/>
      <c r="G1" s="941"/>
    </row>
    <row r="2" spans="1:7" ht="13.5" thickBot="1" x14ac:dyDescent="0.25">
      <c r="A2" s="2355" t="s">
        <v>567</v>
      </c>
      <c r="B2" s="2356"/>
      <c r="C2" s="2356"/>
      <c r="D2" s="2356"/>
      <c r="E2" s="2356"/>
      <c r="F2" s="2357"/>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8"/>
      <c r="B5" s="2359"/>
      <c r="C5" s="2359"/>
      <c r="D5" s="2359"/>
      <c r="E5" s="2359"/>
      <c r="F5" s="2359"/>
    </row>
    <row r="6" spans="1:7" ht="13.5" customHeight="1" thickBot="1" x14ac:dyDescent="0.25">
      <c r="A6" s="2349" t="s">
        <v>1316</v>
      </c>
      <c r="B6" s="2350"/>
      <c r="C6" s="2350"/>
      <c r="D6" s="2350"/>
      <c r="E6" s="2350"/>
      <c r="F6" s="2351"/>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12549238</v>
      </c>
      <c r="G8" s="358"/>
    </row>
    <row r="9" spans="1:7" ht="12" customHeight="1" x14ac:dyDescent="0.2">
      <c r="A9" s="360" t="s">
        <v>539</v>
      </c>
      <c r="B9" s="945" t="s">
        <v>1872</v>
      </c>
      <c r="C9" s="359"/>
      <c r="D9" s="360" t="s">
        <v>591</v>
      </c>
      <c r="E9" s="580"/>
      <c r="F9" s="947">
        <f>'Expenditures 15-22'!K150</f>
        <v>379778</v>
      </c>
      <c r="G9" s="948"/>
    </row>
    <row r="10" spans="1:7" ht="12" customHeight="1" x14ac:dyDescent="0.2">
      <c r="A10" s="360" t="s">
        <v>589</v>
      </c>
      <c r="B10" s="945" t="s">
        <v>1873</v>
      </c>
      <c r="C10" s="359"/>
      <c r="D10" s="360" t="s">
        <v>591</v>
      </c>
      <c r="E10" s="580"/>
      <c r="F10" s="947">
        <f>'Expenditures 15-22'!K168</f>
        <v>191810</v>
      </c>
      <c r="G10" s="948"/>
    </row>
    <row r="11" spans="1:7" ht="12" customHeight="1" x14ac:dyDescent="0.2">
      <c r="A11" s="360" t="s">
        <v>540</v>
      </c>
      <c r="B11" s="945" t="s">
        <v>1874</v>
      </c>
      <c r="C11" s="359"/>
      <c r="D11" s="360" t="s">
        <v>591</v>
      </c>
      <c r="E11" s="580"/>
      <c r="F11" s="947">
        <f>'Expenditures 15-22'!K204</f>
        <v>3786158</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16906984</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303372</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2981018</v>
      </c>
      <c r="G53" s="358"/>
    </row>
    <row r="54" spans="1:7" ht="12" customHeight="1" x14ac:dyDescent="0.2">
      <c r="A54" s="360" t="s">
        <v>538</v>
      </c>
      <c r="B54" s="360" t="s">
        <v>1884</v>
      </c>
      <c r="C54" s="966" t="s">
        <v>1160</v>
      </c>
      <c r="D54" s="962" t="s">
        <v>1302</v>
      </c>
      <c r="E54" s="580"/>
      <c r="F54" s="1109">
        <f>'Expenditures 15-22'!G114</f>
        <v>27865</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44605</v>
      </c>
      <c r="G57" s="358"/>
    </row>
    <row r="58" spans="1:7" ht="12" customHeight="1" x14ac:dyDescent="0.2">
      <c r="A58" s="360" t="s">
        <v>539</v>
      </c>
      <c r="B58" s="360" t="s">
        <v>1888</v>
      </c>
      <c r="C58" s="963" t="s">
        <v>1160</v>
      </c>
      <c r="D58" s="962" t="s">
        <v>1302</v>
      </c>
      <c r="E58" s="580"/>
      <c r="F58" s="1111">
        <f>'Expenditures 15-22'!G150</f>
        <v>5195</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140000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145351</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25676</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3673082</v>
      </c>
      <c r="G75" s="358"/>
    </row>
    <row r="76" spans="1:8" s="972" customFormat="1" ht="12" customHeight="1" thickTop="1" thickBot="1" x14ac:dyDescent="0.25">
      <c r="A76" s="586"/>
      <c r="B76" s="584"/>
      <c r="C76" s="585"/>
      <c r="D76" s="971" t="s">
        <v>1858</v>
      </c>
      <c r="E76" s="596"/>
      <c r="F76" s="1115">
        <f>(F14-F75)</f>
        <v>13233902</v>
      </c>
      <c r="G76" s="360"/>
    </row>
    <row r="77" spans="1:8" s="972" customFormat="1" ht="12" customHeight="1" thickTop="1" x14ac:dyDescent="0.2">
      <c r="A77" s="587"/>
      <c r="B77" s="584"/>
      <c r="C77" s="585"/>
      <c r="D77" s="971" t="s">
        <v>1946</v>
      </c>
      <c r="E77" s="596"/>
      <c r="F77" s="1623">
        <v>0</v>
      </c>
      <c r="G77" s="361"/>
      <c r="H77" s="360"/>
    </row>
    <row r="78" spans="1:8" s="972" customFormat="1" ht="12" customHeight="1" thickBot="1" x14ac:dyDescent="0.25">
      <c r="A78" s="588"/>
      <c r="B78" s="584"/>
      <c r="C78" s="585"/>
      <c r="D78" s="971" t="s">
        <v>1926</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9" t="s">
        <v>1317</v>
      </c>
      <c r="B80" s="2350"/>
      <c r="C80" s="2350"/>
      <c r="D80" s="2350"/>
      <c r="E80" s="2350"/>
      <c r="F80" s="2351"/>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2243</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4920546</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1137956</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7</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2907075</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1916</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78444</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1924</v>
      </c>
      <c r="E175" s="1057" t="s">
        <v>1134</v>
      </c>
      <c r="F175" s="1118">
        <f>SUM(F83:F135,F160:F173)</f>
        <v>9046271</v>
      </c>
    </row>
    <row r="176" spans="1:7" ht="12" customHeight="1" x14ac:dyDescent="0.2">
      <c r="A176" s="589"/>
      <c r="B176" s="590"/>
      <c r="C176" s="591"/>
      <c r="D176" s="1003" t="s">
        <v>1923</v>
      </c>
      <c r="E176" s="1057"/>
      <c r="F176" s="1119">
        <f>'PCTC-OEPP 28-29'!F76-F175</f>
        <v>4187631</v>
      </c>
    </row>
    <row r="177" spans="1:7" ht="12" customHeight="1" x14ac:dyDescent="0.2">
      <c r="A177" s="589"/>
      <c r="B177" s="590"/>
      <c r="C177" s="591"/>
      <c r="D177" s="1003" t="s">
        <v>798</v>
      </c>
      <c r="E177" s="1057"/>
      <c r="F177" s="1119">
        <f>'Cap Outlay Deprec 27'!I18</f>
        <v>337751</v>
      </c>
    </row>
    <row r="178" spans="1:7" ht="12" customHeight="1" x14ac:dyDescent="0.2">
      <c r="A178" s="589"/>
      <c r="B178" s="590"/>
      <c r="C178" s="591"/>
      <c r="D178" s="1003" t="s">
        <v>1925</v>
      </c>
      <c r="E178" s="1057"/>
      <c r="F178" s="1119">
        <f>F176+F177</f>
        <v>4525382</v>
      </c>
    </row>
    <row r="179" spans="1:7" ht="12" customHeight="1" x14ac:dyDescent="0.2">
      <c r="A179" s="589"/>
      <c r="B179" s="592"/>
      <c r="C179" s="591"/>
      <c r="D179" s="1003" t="s">
        <v>1977</v>
      </c>
      <c r="E179" s="1057"/>
      <c r="F179" s="1120">
        <f>'PCTC-OEPP 28-29'!F77</f>
        <v>0</v>
      </c>
      <c r="G179" s="69"/>
    </row>
    <row r="180" spans="1:7" ht="12" customHeight="1" thickBot="1" x14ac:dyDescent="0.25">
      <c r="A180" s="589"/>
      <c r="B180" s="592"/>
      <c r="C180" s="591"/>
      <c r="D180" s="1003" t="s">
        <v>2066</v>
      </c>
      <c r="E180" s="1057" t="s">
        <v>2067</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60" t="s">
        <v>1689</v>
      </c>
      <c r="B5" s="2361"/>
      <c r="C5" s="2361"/>
      <c r="D5" s="2361"/>
      <c r="E5" s="2361"/>
      <c r="F5" s="2361"/>
      <c r="G5" s="2362"/>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5" t="s">
        <v>2056</v>
      </c>
      <c r="B11" s="2366"/>
      <c r="C11" s="2366"/>
      <c r="D11" s="2305"/>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5175615</v>
      </c>
      <c r="F19" s="772"/>
      <c r="G19" s="774">
        <f>'Expenditures 15-22'!K33-SUM('Expenditures 15-22'!G33,'Expenditures 15-22'!I33)+'Expenditures 15-22'!D223</f>
        <v>5175615</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2131165</v>
      </c>
      <c r="F21" s="772"/>
      <c r="G21" s="774">
        <f>'Expenditures 15-22'!K42-SUM('Expenditures 15-22'!G42,'Expenditures 15-22'!I42)+'Expenditures 15-22'!K120-SUM('Expenditures 15-22'!G120,'Expenditures 15-22'!I120)+'Expenditures 15-22'!K174-SUM('Expenditures 15-22'!G174,'Expenditures 15-22'!I174)+'Expenditures 15-22'!D232</f>
        <v>2131165</v>
      </c>
      <c r="H21" s="287"/>
      <c r="I21" s="216"/>
    </row>
    <row r="22" spans="1:9" s="2" customFormat="1" ht="12" customHeight="1" x14ac:dyDescent="0.2">
      <c r="A22" s="771" t="s">
        <v>663</v>
      </c>
      <c r="B22" s="767"/>
      <c r="C22" s="766">
        <v>2200</v>
      </c>
      <c r="D22" s="772"/>
      <c r="E22" s="773">
        <f>'Expenditures 15-22'!K47-SUM('Expenditures 15-22'!G47,'Expenditures 15-22'!I47)+'Expenditures 15-22'!D237</f>
        <v>155972</v>
      </c>
      <c r="F22" s="772"/>
      <c r="G22" s="774">
        <f>'Expenditures 15-22'!K47-SUM('Expenditures 15-22'!G47,'Expenditures 15-22'!I47)+'Expenditures 15-22'!D237</f>
        <v>155972</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988161</v>
      </c>
      <c r="F23" s="772"/>
      <c r="G23" s="773">
        <f>'Expenditures 15-22'!K53-SUM('Expenditures 15-22'!G53,'Expenditures 15-22'!I53)+'Expenditures 15-22'!D251+'Expenditures 15-22'!K323-SUM('Expenditures 15-22'!G323,'Expenditures 15-22'!I323)</f>
        <v>988161</v>
      </c>
      <c r="H23" s="287"/>
      <c r="I23" s="216"/>
    </row>
    <row r="24" spans="1:9" s="2" customFormat="1" ht="12" customHeight="1" x14ac:dyDescent="0.2">
      <c r="A24" s="771" t="s">
        <v>665</v>
      </c>
      <c r="B24" s="767"/>
      <c r="C24" s="766">
        <v>2400</v>
      </c>
      <c r="D24" s="772"/>
      <c r="E24" s="773">
        <f>'Expenditures 15-22'!K57-SUM('Expenditures 15-22'!G57,'Expenditures 15-22'!I57)+'Expenditures 15-22'!D255</f>
        <v>326940</v>
      </c>
      <c r="F24" s="772"/>
      <c r="G24" s="774">
        <f>'Expenditures 15-22'!K57-SUM('Expenditures 15-22'!G57,'Expenditures 15-22'!I57)+'Expenditures 15-22'!D255</f>
        <v>326940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319877</v>
      </c>
      <c r="E27" s="773">
        <f>E8</f>
        <v>0</v>
      </c>
      <c r="F27" s="773">
        <f>'Expenditures 15-22'!K60-SUM('Expenditures 15-22'!G60,'Expenditures 15-22'!I60)+'Expenditures 15-22'!D258-E8</f>
        <v>319877</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329978</v>
      </c>
      <c r="F28" s="776">
        <f>'Expenditures 15-22'!K61-SUM('Expenditures 15-22'!G61,'Expenditures 15-22'!I61)+'Expenditures 15-22'!K124-SUM('Expenditures 15-22'!G124,'Expenditures 15-22'!I124)+'Expenditures 15-22'!D260-E9</f>
        <v>329978</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4057756</v>
      </c>
      <c r="F29" s="772"/>
      <c r="G29" s="774">
        <f>'Expenditures 15-22'!K62-SUM('Expenditures 15-22'!G62,'Expenditures 15-22'!I62)+'Expenditures 15-22'!K125-SUM('Expenditures 15-22'!G125,'Expenditures 15-22'!I125)+'Expenditures 15-22'!K176-SUM('Expenditures 15-22'!G176,'Expenditures 15-22'!I176)+'Expenditures 15-22'!D261</f>
        <v>4057756</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319877</v>
      </c>
      <c r="E40" s="776">
        <f>SUM(E19:E39)</f>
        <v>13165587</v>
      </c>
      <c r="F40" s="776">
        <f>SUM(F19:F39)</f>
        <v>649855</v>
      </c>
      <c r="G40" s="776">
        <f>SUM(G19:G39)</f>
        <v>12835609</v>
      </c>
    </row>
    <row r="41" spans="1:7" x14ac:dyDescent="0.2">
      <c r="A41" s="287"/>
      <c r="B41" s="216"/>
      <c r="C41" s="288"/>
      <c r="D41" s="2363" t="s">
        <v>615</v>
      </c>
      <c r="E41" s="2364"/>
      <c r="F41" s="780" t="s">
        <v>616</v>
      </c>
      <c r="G41" s="787"/>
    </row>
    <row r="42" spans="1:7" ht="12" customHeight="1" x14ac:dyDescent="0.2">
      <c r="A42" s="287"/>
      <c r="B42" s="216"/>
      <c r="C42" s="288"/>
      <c r="D42" s="781" t="s">
        <v>562</v>
      </c>
      <c r="E42" s="777">
        <f>D40</f>
        <v>319877</v>
      </c>
      <c r="F42" s="781" t="s">
        <v>564</v>
      </c>
      <c r="G42" s="777">
        <f>F40</f>
        <v>649855</v>
      </c>
    </row>
    <row r="43" spans="1:7" ht="12" customHeight="1" x14ac:dyDescent="0.2">
      <c r="A43" s="287"/>
      <c r="B43" s="216"/>
      <c r="C43" s="288"/>
      <c r="D43" s="781" t="s">
        <v>563</v>
      </c>
      <c r="E43" s="777">
        <f>E40</f>
        <v>13165587</v>
      </c>
      <c r="F43" s="781" t="s">
        <v>563</v>
      </c>
      <c r="G43" s="777">
        <f>G40</f>
        <v>12835609</v>
      </c>
    </row>
    <row r="44" spans="1:7" ht="12" customHeight="1" x14ac:dyDescent="0.2">
      <c r="A44" s="287"/>
      <c r="B44" s="216"/>
      <c r="C44" s="216"/>
      <c r="D44" s="791" t="s">
        <v>1187</v>
      </c>
      <c r="E44" s="792">
        <f>(E42/E43)</f>
        <v>2.4296448004938936E-2</v>
      </c>
      <c r="F44" s="791" t="s">
        <v>1187</v>
      </c>
      <c r="G44" s="792">
        <f>(G42/G43)</f>
        <v>5.0629074163913844E-2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1947</v>
      </c>
      <c r="B3" s="1990"/>
      <c r="C3" s="1990"/>
      <c r="D3" s="1990"/>
      <c r="E3" s="1991"/>
    </row>
    <row r="4" spans="1:7" ht="3.75" customHeight="1" x14ac:dyDescent="0.2">
      <c r="A4" s="1990"/>
      <c r="B4" s="1990"/>
      <c r="C4" s="1990"/>
      <c r="D4" s="1990"/>
      <c r="E4" s="1991"/>
    </row>
    <row r="5" spans="1:7" ht="15" x14ac:dyDescent="0.25">
      <c r="A5" s="2370" t="s">
        <v>2068</v>
      </c>
      <c r="B5" s="2371"/>
      <c r="C5" s="2371"/>
      <c r="D5" s="2371"/>
      <c r="E5" s="2371"/>
    </row>
    <row r="6" spans="1:7" ht="12" customHeight="1" x14ac:dyDescent="0.25">
      <c r="A6" s="1993"/>
      <c r="B6" s="2372" t="str">
        <f>COVER!A17</f>
        <v>Lincoln-Way Area Spec Ed JA Dist</v>
      </c>
      <c r="C6" s="2372"/>
      <c r="D6" s="2372"/>
      <c r="E6" s="1994"/>
    </row>
    <row r="7" spans="1:7" ht="11.25" customHeight="1" x14ac:dyDescent="0.25">
      <c r="A7" s="1993"/>
      <c r="B7" s="2373">
        <f>COVER!A13</f>
        <v>56099843060</v>
      </c>
      <c r="C7" s="2373"/>
      <c r="D7" s="2373"/>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2055</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t="s">
        <v>2138</v>
      </c>
      <c r="C11" s="2005" t="s">
        <v>2138</v>
      </c>
      <c r="D11" s="2006" t="s">
        <v>2138</v>
      </c>
      <c r="E11" s="2007"/>
    </row>
    <row r="12" spans="1:7" ht="12" customHeight="1" x14ac:dyDescent="0.2">
      <c r="A12" s="2004" t="s">
        <v>1719</v>
      </c>
      <c r="B12" s="2005" t="s">
        <v>2138</v>
      </c>
      <c r="C12" s="2005" t="s">
        <v>2138</v>
      </c>
      <c r="D12" s="2008" t="s">
        <v>2138</v>
      </c>
      <c r="E12" s="2007"/>
    </row>
    <row r="13" spans="1:7" ht="12" customHeight="1" x14ac:dyDescent="0.2">
      <c r="A13" s="2004" t="s">
        <v>1720</v>
      </c>
      <c r="B13" s="2005" t="s">
        <v>2138</v>
      </c>
      <c r="C13" s="2005" t="s">
        <v>2138</v>
      </c>
      <c r="D13" s="2008" t="s">
        <v>2138</v>
      </c>
      <c r="E13" s="2007"/>
    </row>
    <row r="14" spans="1:7" ht="12" customHeight="1" x14ac:dyDescent="0.2">
      <c r="A14" s="2004" t="s">
        <v>1721</v>
      </c>
      <c r="B14" s="2005" t="s">
        <v>2138</v>
      </c>
      <c r="C14" s="2005" t="s">
        <v>2138</v>
      </c>
      <c r="D14" s="2008" t="s">
        <v>2138</v>
      </c>
      <c r="E14" s="2007"/>
    </row>
    <row r="15" spans="1:7" ht="12" customHeight="1" x14ac:dyDescent="0.2">
      <c r="A15" s="2004" t="s">
        <v>1722</v>
      </c>
      <c r="B15" s="2005" t="s">
        <v>2138</v>
      </c>
      <c r="C15" s="2005" t="s">
        <v>2138</v>
      </c>
      <c r="D15" s="2008" t="s">
        <v>2138</v>
      </c>
      <c r="E15" s="2007"/>
    </row>
    <row r="16" spans="1:7" ht="12" customHeight="1" x14ac:dyDescent="0.2">
      <c r="A16" s="2004" t="s">
        <v>1723</v>
      </c>
      <c r="B16" s="2005" t="s">
        <v>2138</v>
      </c>
      <c r="C16" s="2005" t="s">
        <v>2138</v>
      </c>
      <c r="D16" s="2008" t="s">
        <v>2138</v>
      </c>
      <c r="E16" s="2007"/>
    </row>
    <row r="17" spans="1:11" ht="12" customHeight="1" x14ac:dyDescent="0.2">
      <c r="A17" s="2004" t="s">
        <v>1724</v>
      </c>
      <c r="B17" s="2005" t="s">
        <v>2138</v>
      </c>
      <c r="C17" s="2005" t="s">
        <v>2138</v>
      </c>
      <c r="D17" s="2008" t="s">
        <v>2138</v>
      </c>
      <c r="E17" s="2007"/>
    </row>
    <row r="18" spans="1:11" ht="12" customHeight="1" x14ac:dyDescent="0.2">
      <c r="A18" s="2004" t="s">
        <v>1725</v>
      </c>
      <c r="B18" s="2005" t="s">
        <v>2138</v>
      </c>
      <c r="C18" s="2005" t="s">
        <v>2138</v>
      </c>
      <c r="D18" s="2008" t="s">
        <v>2138</v>
      </c>
      <c r="E18" s="2007"/>
    </row>
    <row r="19" spans="1:11" ht="12" customHeight="1" x14ac:dyDescent="0.2">
      <c r="A19" s="2004" t="s">
        <v>2040</v>
      </c>
      <c r="B19" s="2005" t="s">
        <v>2138</v>
      </c>
      <c r="C19" s="2005" t="s">
        <v>2138</v>
      </c>
      <c r="D19" s="2008" t="s">
        <v>2138</v>
      </c>
      <c r="E19" s="2007"/>
    </row>
    <row r="20" spans="1:11" ht="12" customHeight="1" x14ac:dyDescent="0.2">
      <c r="A20" s="2004" t="s">
        <v>2041</v>
      </c>
      <c r="B20" s="2005" t="s">
        <v>2138</v>
      </c>
      <c r="C20" s="2005" t="s">
        <v>2138</v>
      </c>
      <c r="D20" s="2008" t="s">
        <v>2138</v>
      </c>
      <c r="E20" s="2007"/>
    </row>
    <row r="21" spans="1:11" ht="12" customHeight="1" x14ac:dyDescent="0.2">
      <c r="A21" s="2004" t="s">
        <v>2042</v>
      </c>
      <c r="B21" s="2005" t="s">
        <v>2138</v>
      </c>
      <c r="C21" s="2005" t="s">
        <v>2138</v>
      </c>
      <c r="D21" s="2008" t="s">
        <v>2138</v>
      </c>
      <c r="E21" s="2007"/>
    </row>
    <row r="22" spans="1:11" ht="12" customHeight="1" x14ac:dyDescent="0.2">
      <c r="A22" s="2004" t="s">
        <v>2043</v>
      </c>
      <c r="B22" s="2005" t="s">
        <v>2138</v>
      </c>
      <c r="C22" s="2005" t="s">
        <v>2138</v>
      </c>
      <c r="D22" s="2008" t="s">
        <v>2138</v>
      </c>
      <c r="E22" s="2007"/>
    </row>
    <row r="23" spans="1:11" ht="12" customHeight="1" x14ac:dyDescent="0.2">
      <c r="A23" s="2004" t="s">
        <v>2044</v>
      </c>
      <c r="B23" s="2005" t="s">
        <v>2138</v>
      </c>
      <c r="C23" s="2005" t="s">
        <v>2138</v>
      </c>
      <c r="D23" s="2008" t="s">
        <v>2138</v>
      </c>
      <c r="E23" s="2007"/>
    </row>
    <row r="24" spans="1:11" ht="12" customHeight="1" x14ac:dyDescent="0.2">
      <c r="A24" s="2004" t="s">
        <v>2045</v>
      </c>
      <c r="B24" s="2005" t="s">
        <v>2138</v>
      </c>
      <c r="C24" s="2005" t="s">
        <v>2138</v>
      </c>
      <c r="D24" s="2008" t="s">
        <v>2138</v>
      </c>
      <c r="E24" s="2007"/>
    </row>
    <row r="25" spans="1:11" ht="12" customHeight="1" x14ac:dyDescent="0.2">
      <c r="A25" s="2004" t="s">
        <v>2046</v>
      </c>
      <c r="B25" s="2005" t="s">
        <v>2138</v>
      </c>
      <c r="C25" s="2005" t="s">
        <v>2138</v>
      </c>
      <c r="D25" s="2008" t="s">
        <v>2138</v>
      </c>
      <c r="E25" s="2007"/>
    </row>
    <row r="26" spans="1:11" ht="12" customHeight="1" x14ac:dyDescent="0.2">
      <c r="A26" s="2004" t="s">
        <v>2047</v>
      </c>
      <c r="B26" s="2005" t="s">
        <v>2138</v>
      </c>
      <c r="C26" s="2005" t="s">
        <v>2138</v>
      </c>
      <c r="D26" s="2008" t="s">
        <v>2138</v>
      </c>
      <c r="E26" s="2007"/>
    </row>
    <row r="27" spans="1:11" x14ac:dyDescent="0.2">
      <c r="A27" s="2004" t="s">
        <v>2048</v>
      </c>
      <c r="B27" s="2005" t="s">
        <v>2138</v>
      </c>
      <c r="C27" s="2005" t="s">
        <v>2138</v>
      </c>
      <c r="D27" s="2008" t="s">
        <v>2138</v>
      </c>
      <c r="E27" s="2007"/>
    </row>
    <row r="28" spans="1:11" ht="12" customHeight="1" x14ac:dyDescent="0.2">
      <c r="A28" s="2004" t="s">
        <v>2049</v>
      </c>
      <c r="B28" s="2005" t="s">
        <v>2138</v>
      </c>
      <c r="C28" s="2005" t="s">
        <v>2138</v>
      </c>
      <c r="D28" s="2008" t="s">
        <v>2138</v>
      </c>
      <c r="E28" s="2007"/>
    </row>
    <row r="29" spans="1:11" ht="12" customHeight="1" x14ac:dyDescent="0.2">
      <c r="A29" s="2004" t="s">
        <v>2050</v>
      </c>
      <c r="B29" s="2005" t="s">
        <v>2138</v>
      </c>
      <c r="C29" s="2005" t="s">
        <v>2138</v>
      </c>
      <c r="D29" s="2008" t="s">
        <v>2138</v>
      </c>
      <c r="E29" s="2007"/>
    </row>
    <row r="30" spans="1:11" ht="12" customHeight="1" x14ac:dyDescent="0.2">
      <c r="A30" s="2004" t="s">
        <v>2051</v>
      </c>
      <c r="B30" s="2005" t="s">
        <v>2138</v>
      </c>
      <c r="C30" s="2005" t="s">
        <v>2138</v>
      </c>
      <c r="D30" s="2008" t="s">
        <v>2138</v>
      </c>
      <c r="E30" s="2007"/>
    </row>
    <row r="31" spans="1:11" ht="12" customHeight="1" x14ac:dyDescent="0.2">
      <c r="A31" s="2004" t="s">
        <v>2052</v>
      </c>
      <c r="B31" s="2005" t="s">
        <v>2138</v>
      </c>
      <c r="C31" s="2005" t="s">
        <v>2138</v>
      </c>
      <c r="D31" s="2008" t="s">
        <v>2138</v>
      </c>
      <c r="E31" s="2007"/>
      <c r="K31" s="2018"/>
    </row>
    <row r="32" spans="1:11" ht="12" customHeight="1" x14ac:dyDescent="0.2">
      <c r="A32" s="2004" t="s">
        <v>2053</v>
      </c>
      <c r="B32" s="2005" t="s">
        <v>2138</v>
      </c>
      <c r="C32" s="2005" t="s">
        <v>2138</v>
      </c>
      <c r="D32" s="2008" t="s">
        <v>2138</v>
      </c>
      <c r="E32" s="2007"/>
    </row>
    <row r="33" spans="1:5" ht="12" customHeight="1" x14ac:dyDescent="0.2">
      <c r="A33" s="2004" t="s">
        <v>2054</v>
      </c>
      <c r="B33" s="2005"/>
      <c r="C33" s="2005"/>
      <c r="D33" s="2008"/>
      <c r="E33" s="2007"/>
    </row>
    <row r="34" spans="1:5" ht="12" customHeight="1" x14ac:dyDescent="0.25">
      <c r="A34" s="2009"/>
      <c r="B34" s="2009"/>
      <c r="C34" s="2009"/>
      <c r="D34" s="2009"/>
      <c r="E34" s="2009"/>
    </row>
    <row r="35" spans="1:5" ht="12" customHeight="1" x14ac:dyDescent="0.2">
      <c r="A35" s="2010" t="s">
        <v>1727</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2011"/>
      <c r="B39" s="2011"/>
      <c r="C39" s="2011"/>
      <c r="D39" s="2011"/>
      <c r="E39" s="2011"/>
    </row>
    <row r="40" spans="1:5" s="2009" customFormat="1" ht="12" customHeight="1" x14ac:dyDescent="0.25">
      <c r="A40" s="2012" t="s">
        <v>1726</v>
      </c>
      <c r="B40" s="2382"/>
      <c r="C40" s="2382"/>
      <c r="D40" s="2382"/>
      <c r="E40" s="2383"/>
    </row>
    <row r="41" spans="1:5" s="2009" customFormat="1" ht="12" customHeight="1" x14ac:dyDescent="0.25">
      <c r="A41" s="2384"/>
      <c r="B41" s="2385"/>
      <c r="C41" s="2385"/>
      <c r="D41" s="2385"/>
      <c r="E41" s="2386"/>
    </row>
    <row r="42" spans="1:5" s="2009" customFormat="1" ht="12" customHeight="1" x14ac:dyDescent="0.25">
      <c r="A42" s="2384"/>
      <c r="B42" s="2385"/>
      <c r="C42" s="2385"/>
      <c r="D42" s="2385"/>
      <c r="E42" s="2386"/>
    </row>
    <row r="43" spans="1:5" s="2009" customFormat="1" ht="15" x14ac:dyDescent="0.25">
      <c r="A43" s="2367"/>
      <c r="B43" s="2368"/>
      <c r="C43" s="2368"/>
      <c r="D43" s="2368"/>
      <c r="E43" s="2369"/>
    </row>
    <row r="44" spans="1:5" s="2009" customFormat="1" ht="12" hidden="1" customHeight="1" x14ac:dyDescent="0.25">
      <c r="A44" s="2367"/>
      <c r="B44" s="2368"/>
      <c r="C44" s="2368"/>
      <c r="D44" s="2368"/>
      <c r="E44" s="2369"/>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92" t="str">
        <f>COVER!A17</f>
        <v>Lincoln-Way Area Spec Ed JA Dist</v>
      </c>
      <c r="J6" s="2393"/>
    </row>
    <row r="7" spans="1:10" x14ac:dyDescent="0.2">
      <c r="A7" s="2394" t="s">
        <v>1037</v>
      </c>
      <c r="B7" s="2395"/>
      <c r="C7" s="2395"/>
      <c r="D7" s="2395"/>
      <c r="E7" s="2396"/>
      <c r="F7" s="1662"/>
      <c r="G7" s="1651"/>
      <c r="H7" s="1661" t="s">
        <v>438</v>
      </c>
      <c r="I7" s="2397">
        <f>COVER!A13</f>
        <v>56099843060</v>
      </c>
      <c r="J7" s="2397"/>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1948</v>
      </c>
      <c r="F9" s="1672"/>
      <c r="G9" s="1672"/>
      <c r="H9" s="1673" t="s">
        <v>1949</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8" t="s">
        <v>571</v>
      </c>
      <c r="B11" s="2399"/>
      <c r="C11" s="2400"/>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841544</v>
      </c>
      <c r="F12" s="1690"/>
      <c r="G12" s="1689">
        <f t="shared" ref="G12:G18" si="0">SUM(E12:F12)</f>
        <v>841544</v>
      </c>
      <c r="H12" s="1691">
        <v>772931</v>
      </c>
      <c r="I12" s="1690"/>
      <c r="J12" s="1689">
        <f t="shared" ref="J12:J18" si="1">SUM(H12:I12)</f>
        <v>772931</v>
      </c>
    </row>
    <row r="13" spans="1:10" ht="15" customHeight="1" x14ac:dyDescent="0.2">
      <c r="A13" s="1685">
        <v>2</v>
      </c>
      <c r="B13" s="1686" t="s">
        <v>45</v>
      </c>
      <c r="C13" s="1687"/>
      <c r="D13" s="1688">
        <v>2330</v>
      </c>
      <c r="E13" s="1689">
        <f>'Expenditures 15-22'!K51</f>
        <v>148436</v>
      </c>
      <c r="F13" s="1690"/>
      <c r="G13" s="1689">
        <f t="shared" si="0"/>
        <v>148436</v>
      </c>
      <c r="H13" s="1691">
        <v>181302</v>
      </c>
      <c r="I13" s="1690"/>
      <c r="J13" s="1689">
        <f t="shared" si="1"/>
        <v>181302</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401" t="s">
        <v>8</v>
      </c>
      <c r="C18" s="2402"/>
      <c r="D18" s="2403"/>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989980</v>
      </c>
      <c r="F19" s="1697">
        <f t="shared" si="2"/>
        <v>0</v>
      </c>
      <c r="G19" s="1697">
        <f t="shared" si="2"/>
        <v>989980</v>
      </c>
      <c r="H19" s="1697">
        <f t="shared" si="2"/>
        <v>954233</v>
      </c>
      <c r="I19" s="1697">
        <f t="shared" si="2"/>
        <v>0</v>
      </c>
      <c r="J19" s="1697">
        <f t="shared" si="2"/>
        <v>954233</v>
      </c>
    </row>
    <row r="20" spans="1:10" ht="25.5" customHeight="1" thickTop="1" x14ac:dyDescent="0.2">
      <c r="A20" s="1685">
        <v>9</v>
      </c>
      <c r="B20" s="2404" t="s">
        <v>1952</v>
      </c>
      <c r="C20" s="2402"/>
      <c r="D20" s="2403"/>
      <c r="E20" s="1698"/>
      <c r="F20" s="1698"/>
      <c r="G20" s="1698"/>
      <c r="H20" s="1698"/>
      <c r="I20" s="1698"/>
      <c r="J20" s="1699">
        <f>IF(AND(G19&gt;0,J19&gt;0),(((J19-G19)/G19)),"Enter Budget Data")</f>
        <v>-3.6108810278995533E-2</v>
      </c>
    </row>
    <row r="21" spans="1:10" ht="9" customHeight="1" x14ac:dyDescent="0.2">
      <c r="B21" s="1700"/>
    </row>
    <row r="22" spans="1:10" x14ac:dyDescent="0.2">
      <c r="A22" s="1701" t="s">
        <v>140</v>
      </c>
      <c r="B22" s="1700"/>
    </row>
    <row r="23" spans="1:10" x14ac:dyDescent="0.2">
      <c r="A23" s="1653" t="s">
        <v>1950</v>
      </c>
      <c r="B23" s="1700"/>
    </row>
    <row r="24" spans="1:10" x14ac:dyDescent="0.2">
      <c r="A24" s="1653" t="s">
        <v>1951</v>
      </c>
      <c r="B24" s="1700"/>
    </row>
    <row r="25" spans="1:10" x14ac:dyDescent="0.2">
      <c r="A25" s="1702"/>
      <c r="B25" s="1700"/>
    </row>
    <row r="26" spans="1:10" ht="20.100000000000001" customHeight="1" x14ac:dyDescent="0.2">
      <c r="B26" s="1700"/>
      <c r="C26" s="2409"/>
      <c r="D26" s="2409"/>
      <c r="E26" s="1972"/>
      <c r="F26" s="2408"/>
      <c r="G26" s="2408"/>
    </row>
    <row r="27" spans="1:10" x14ac:dyDescent="0.2">
      <c r="B27" s="1700"/>
      <c r="C27" s="1967" t="s">
        <v>1222</v>
      </c>
      <c r="D27" s="1968"/>
      <c r="E27" s="1969"/>
      <c r="F27" s="2405" t="s">
        <v>1996</v>
      </c>
      <c r="G27" s="2405"/>
    </row>
    <row r="28" spans="1:10" ht="28.5" customHeight="1" x14ac:dyDescent="0.2">
      <c r="B28" s="1700"/>
      <c r="C28" s="2407"/>
      <c r="D28" s="2407"/>
      <c r="E28" s="1971"/>
      <c r="F28" s="2407"/>
      <c r="G28" s="2407"/>
    </row>
    <row r="29" spans="1:10" x14ac:dyDescent="0.2">
      <c r="B29" s="1700"/>
      <c r="C29" s="1965" t="s">
        <v>1998</v>
      </c>
      <c r="E29" s="1970"/>
      <c r="F29" s="2406" t="s">
        <v>1997</v>
      </c>
      <c r="G29" s="2406"/>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705"/>
    </row>
    <row r="36" spans="1:10" ht="13.5" customHeight="1" x14ac:dyDescent="0.2">
      <c r="B36" s="1704"/>
      <c r="C36" s="2391" t="s">
        <v>1999</v>
      </c>
      <c r="D36" s="2390"/>
      <c r="E36" s="2390"/>
      <c r="F36" s="2390"/>
      <c r="G36" s="2390"/>
      <c r="H36" s="2390"/>
      <c r="I36" s="2390"/>
      <c r="J36" s="1706"/>
    </row>
    <row r="37" spans="1:10" ht="31.5" customHeight="1" x14ac:dyDescent="0.2">
      <c r="C37" s="2390"/>
      <c r="D37" s="2390"/>
      <c r="E37" s="2390"/>
      <c r="F37" s="2390"/>
      <c r="G37" s="2390"/>
      <c r="H37" s="2390"/>
      <c r="I37" s="2390"/>
      <c r="J37" s="1706"/>
    </row>
    <row r="38" spans="1:10" ht="6" customHeight="1" x14ac:dyDescent="0.2">
      <c r="C38" s="1705"/>
      <c r="D38" s="1707"/>
      <c r="E38" s="1708"/>
      <c r="F38" s="1708"/>
      <c r="G38" s="1708"/>
    </row>
    <row r="39" spans="1:10" ht="13.5" customHeight="1" x14ac:dyDescent="0.2">
      <c r="B39" s="1704"/>
      <c r="C39" s="2387" t="s">
        <v>1050</v>
      </c>
      <c r="D39" s="2388"/>
      <c r="E39" s="2388"/>
      <c r="F39" s="2388"/>
      <c r="G39" s="2388"/>
      <c r="H39" s="2388"/>
      <c r="I39" s="2388"/>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Lincoln-Way Area Spec Ed JA Dist</v>
      </c>
    </row>
    <row r="65" spans="2:2" x14ac:dyDescent="0.2">
      <c r="B65" s="397">
        <f>COVER!A13</f>
        <v>56099843060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7" sqref="A27"/>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1963</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85725</xdr:colOff>
                <xdr:row>3</xdr:row>
                <xdr:rowOff>142875</xdr:rowOff>
              </from>
              <to>
                <xdr:col>0</xdr:col>
                <xdr:colOff>1000125</xdr:colOff>
                <xdr:row>8</xdr:row>
                <xdr:rowOff>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1190625</xdr:colOff>
                <xdr:row>3</xdr:row>
                <xdr:rowOff>133350</xdr:rowOff>
              </from>
              <to>
                <xdr:col>0</xdr:col>
                <xdr:colOff>2105025</xdr:colOff>
                <xdr:row>7</xdr:row>
                <xdr:rowOff>152400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0</xdr:col>
                <xdr:colOff>2371725</xdr:colOff>
                <xdr:row>3</xdr:row>
                <xdr:rowOff>142875</xdr:rowOff>
              </from>
              <to>
                <xdr:col>1</xdr:col>
                <xdr:colOff>390525</xdr:colOff>
                <xdr:row>7</xdr:row>
                <xdr:rowOff>161925</xdr:rowOff>
              </to>
            </anchor>
          </objectPr>
        </oleObject>
      </mc:Choice>
      <mc:Fallback>
        <oleObject progId="Acrobat Document" dvAspect="DVASPECT_ICON" shapeId="99331"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10" t="s">
        <v>1979</v>
      </c>
      <c r="B1" s="2411"/>
      <c r="C1" s="2411"/>
      <c r="D1" s="2411"/>
      <c r="E1" s="2411"/>
      <c r="F1" s="2412"/>
    </row>
    <row r="2" spans="1:8" ht="39.75" customHeight="1" x14ac:dyDescent="0.2">
      <c r="A2" s="2420" t="s">
        <v>1954</v>
      </c>
      <c r="B2" s="2421"/>
      <c r="C2" s="2421"/>
      <c r="D2" s="2421"/>
      <c r="E2" s="2421"/>
      <c r="F2" s="2422"/>
      <c r="G2" s="1881"/>
      <c r="H2" s="1881"/>
    </row>
    <row r="3" spans="1:8" ht="46.5" customHeight="1" x14ac:dyDescent="0.2">
      <c r="A3" s="2423" t="s">
        <v>1782</v>
      </c>
      <c r="B3" s="2424"/>
      <c r="C3" s="2424"/>
      <c r="D3" s="2424"/>
      <c r="E3" s="2424"/>
      <c r="F3" s="2425"/>
      <c r="G3" s="1881"/>
      <c r="H3" s="1881"/>
    </row>
    <row r="4" spans="1:8" s="1629" customFormat="1" ht="41.25" customHeight="1" x14ac:dyDescent="0.2">
      <c r="A4" s="2426" t="s">
        <v>1978</v>
      </c>
      <c r="B4" s="2427"/>
      <c r="C4" s="2427"/>
      <c r="D4" s="2427"/>
      <c r="E4" s="2427"/>
      <c r="F4" s="2428"/>
    </row>
    <row r="5" spans="1:8" ht="42" customHeight="1" x14ac:dyDescent="0.2">
      <c r="A5" s="1896" t="s">
        <v>571</v>
      </c>
      <c r="B5" s="1630" t="s">
        <v>1981</v>
      </c>
      <c r="C5" s="1630" t="s">
        <v>1982</v>
      </c>
      <c r="D5" s="1630" t="s">
        <v>1980</v>
      </c>
      <c r="E5" s="1630" t="s">
        <v>1983</v>
      </c>
      <c r="F5" s="1630" t="s">
        <v>1692</v>
      </c>
    </row>
    <row r="6" spans="1:8" s="1633" customFormat="1" ht="14.25" customHeight="1" x14ac:dyDescent="0.2">
      <c r="A6" s="1631" t="s">
        <v>1693</v>
      </c>
      <c r="B6" s="1632">
        <f>'Acct Summary 7-8'!C8</f>
        <v>13878304</v>
      </c>
      <c r="C6" s="1632">
        <f>'Acct Summary 7-8'!D8</f>
        <v>582793</v>
      </c>
      <c r="D6" s="1632">
        <f>'Acct Summary 7-8'!F8</f>
        <v>4351616</v>
      </c>
      <c r="E6" s="1632">
        <f>'Acct Summary 7-8'!I8</f>
        <v>0</v>
      </c>
      <c r="F6" s="1632">
        <f>SUM(B6:E6)</f>
        <v>18812713</v>
      </c>
    </row>
    <row r="7" spans="1:8" s="1633" customFormat="1" ht="14.25" customHeight="1" thickBot="1" x14ac:dyDescent="0.25">
      <c r="A7" s="1631" t="s">
        <v>1694</v>
      </c>
      <c r="B7" s="1634">
        <f>'Acct Summary 7-8'!C17</f>
        <v>12549238</v>
      </c>
      <c r="C7" s="1634">
        <f>'Acct Summary 7-8'!D17</f>
        <v>379778</v>
      </c>
      <c r="D7" s="1634">
        <f>'Acct Summary 7-8'!F17</f>
        <v>3786158</v>
      </c>
      <c r="E7" s="1897"/>
      <c r="F7" s="1632">
        <f>SUM(B7:E7)</f>
        <v>16715174</v>
      </c>
    </row>
    <row r="8" spans="1:8" s="1633" customFormat="1" ht="14.25" thickTop="1" thickBot="1" x14ac:dyDescent="0.25">
      <c r="A8" s="1635" t="s">
        <v>1695</v>
      </c>
      <c r="B8" s="1636">
        <f>(B6-B7)</f>
        <v>1329066</v>
      </c>
      <c r="C8" s="1636">
        <f>(C6-C7)</f>
        <v>203015</v>
      </c>
      <c r="D8" s="1636">
        <f>(D6-D7)</f>
        <v>565458</v>
      </c>
      <c r="E8" s="1634">
        <f>(E6-E7)</f>
        <v>0</v>
      </c>
      <c r="F8" s="1637">
        <f>SUM(F6-F7)</f>
        <v>2097539</v>
      </c>
    </row>
    <row r="9" spans="1:8" s="1633" customFormat="1" ht="14.25" thickTop="1" thickBot="1" x14ac:dyDescent="0.25">
      <c r="A9" s="1638" t="s">
        <v>1955</v>
      </c>
      <c r="B9" s="1639">
        <f>'Acct Summary 7-8'!C81</f>
        <v>2138695</v>
      </c>
      <c r="C9" s="1639">
        <f>'Acct Summary 7-8'!D81</f>
        <v>85812</v>
      </c>
      <c r="D9" s="1639">
        <f>'Acct Summary 7-8'!F81</f>
        <v>715751</v>
      </c>
      <c r="E9" s="1639">
        <f>'Acct Summary 7-8'!I81</f>
        <v>0</v>
      </c>
      <c r="F9" s="1718">
        <f>SUM(B9:E9)</f>
        <v>2940258</v>
      </c>
    </row>
    <row r="10" spans="1:8" ht="16.5" customHeight="1" thickTop="1" x14ac:dyDescent="0.2">
      <c r="A10" s="1640"/>
      <c r="B10" s="1641"/>
      <c r="C10" s="2414" t="str">
        <f>IF(AND(F8&lt;0,F9&gt;=0,ABS(F8*3)&gt;ABS(F9)),A14,IF(AND(F8&lt;0,F9&gt;0,ABS(F8*3)&lt;=ABS(F9)),A15,IF(AND(F8&lt;0,F9&lt;0),A14,IF(F9=0,A17,A16))))</f>
        <v>Balanced - no deficit reduction plan is required.</v>
      </c>
      <c r="D10" s="2415"/>
      <c r="E10" s="2415"/>
      <c r="F10" s="2416"/>
    </row>
    <row r="11" spans="1:8" ht="19.5" customHeight="1" x14ac:dyDescent="0.2">
      <c r="A11" s="1716"/>
      <c r="B11" s="1717"/>
      <c r="C11" s="2414"/>
      <c r="D11" s="2415"/>
      <c r="E11" s="2415"/>
      <c r="F11" s="2416"/>
      <c r="H11" s="1715"/>
    </row>
    <row r="12" spans="1:8" ht="19.5" customHeight="1" x14ac:dyDescent="0.2">
      <c r="A12" s="1716"/>
      <c r="B12" s="1717"/>
      <c r="C12" s="2414"/>
      <c r="D12" s="2415"/>
      <c r="E12" s="2415"/>
      <c r="F12" s="2416"/>
      <c r="H12" s="1715"/>
    </row>
    <row r="13" spans="1:8" ht="19.5" customHeight="1" x14ac:dyDescent="0.2">
      <c r="A13" s="1716"/>
      <c r="B13" s="1717"/>
      <c r="C13" s="2417"/>
      <c r="D13" s="2418"/>
      <c r="E13" s="2418"/>
      <c r="F13" s="2419"/>
      <c r="H13" s="1715"/>
    </row>
    <row r="14" spans="1:8" s="1588" customFormat="1" ht="0.75" customHeight="1" x14ac:dyDescent="0.2">
      <c r="A14" s="2413" t="s">
        <v>1853</v>
      </c>
      <c r="B14" s="2413"/>
      <c r="C14" s="2413"/>
      <c r="D14" s="2413"/>
      <c r="E14" s="2413"/>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9"/>
      <c r="B8" s="2430"/>
      <c r="C8" s="2430"/>
      <c r="D8" s="2431"/>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34" t="s">
        <v>1991</v>
      </c>
      <c r="D11" s="2435"/>
    </row>
    <row r="12" spans="1:4" s="4" customFormat="1" ht="12.75" x14ac:dyDescent="0.2">
      <c r="A12" s="1954"/>
      <c r="B12" s="228"/>
      <c r="C12" s="1953" t="s">
        <v>1990</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1992</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7" t="s">
        <v>359</v>
      </c>
      <c r="D27" s="2438"/>
    </row>
    <row r="28" spans="1:4" ht="12.75" x14ac:dyDescent="0.2">
      <c r="A28" s="231"/>
      <c r="B28" s="232">
        <v>2</v>
      </c>
      <c r="C28" s="2436" t="s">
        <v>2037</v>
      </c>
      <c r="D28" s="2285"/>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2039</v>
      </c>
      <c r="D31" s="1266" t="str">
        <f>IF(AND(COVER!J29="X",COVER!J30="X",COVER!L30&lt;&gt;"X"),"OK",IF(AND(COVER!J29="X",COVER!J30&lt;&gt;"X",COVER!L30="X"),"OK",IF(AND(COVER!L29="X",COVER!J30&lt;&gt;"X"),"OK","PLEASE CHECK YES or NO.")))</f>
        <v>OK</v>
      </c>
    </row>
    <row r="32" spans="1:4" x14ac:dyDescent="0.2">
      <c r="A32" s="233"/>
      <c r="B32" s="236"/>
      <c r="C32" s="1643" t="s">
        <v>2038</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9" t="s">
        <v>633</v>
      </c>
      <c r="D49" s="2440"/>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32" t="s">
        <v>920</v>
      </c>
      <c r="D62" s="2433"/>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32" t="s">
        <v>777</v>
      </c>
      <c r="D76" s="2433"/>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1" t="s">
        <v>1932</v>
      </c>
      <c r="B4" s="2442"/>
      <c r="C4" s="2442"/>
      <c r="D4" s="2442"/>
      <c r="E4" s="2442"/>
      <c r="F4" s="2442"/>
      <c r="G4" s="2442"/>
      <c r="H4" s="2442"/>
      <c r="I4" s="2442"/>
      <c r="J4" s="2442"/>
      <c r="K4" s="2442"/>
      <c r="L4" s="2442"/>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43" t="str">
        <f>COVER!A17</f>
        <v>Lincoln-Way Area Spec Ed JA Dist</v>
      </c>
      <c r="B7" s="2444"/>
      <c r="C7" s="2444"/>
      <c r="D7" s="2445"/>
      <c r="E7" s="2446">
        <f>COVER!A13</f>
        <v>56099843060</v>
      </c>
      <c r="F7" s="2447"/>
      <c r="G7" s="2448" t="str">
        <f>COVER!T23</f>
        <v>060-003973</v>
      </c>
      <c r="H7" s="2449"/>
      <c r="I7" s="2449"/>
      <c r="J7" s="2449"/>
      <c r="K7" s="2449"/>
      <c r="L7" s="2450"/>
    </row>
    <row r="8" spans="1:29" ht="13.5" customHeight="1" x14ac:dyDescent="0.2">
      <c r="A8" s="2040" t="s">
        <v>2026</v>
      </c>
      <c r="B8" s="2041"/>
      <c r="C8" s="2020"/>
      <c r="D8" s="2020"/>
      <c r="E8" s="2044"/>
      <c r="F8" s="2021"/>
      <c r="G8" s="2022" t="s">
        <v>1414</v>
      </c>
      <c r="H8" s="1291"/>
      <c r="I8" s="1291"/>
      <c r="J8" s="1291"/>
      <c r="K8" s="1291"/>
      <c r="L8" s="2023"/>
    </row>
    <row r="9" spans="1:29" ht="13.5" customHeight="1" x14ac:dyDescent="0.2">
      <c r="A9" s="2451"/>
      <c r="B9" s="2452"/>
      <c r="C9" s="2452"/>
      <c r="D9" s="2452"/>
      <c r="E9" s="2452"/>
      <c r="F9" s="2453"/>
      <c r="G9" s="2454" t="str">
        <f>COVER!T13</f>
        <v>Evans, Marshall and Pease, PC</v>
      </c>
      <c r="H9" s="2455"/>
      <c r="I9" s="2455"/>
      <c r="J9" s="2455"/>
      <c r="K9" s="2455"/>
      <c r="L9" s="2456"/>
    </row>
    <row r="10" spans="1:29" ht="13.5" customHeight="1" x14ac:dyDescent="0.2">
      <c r="A10" s="2457"/>
      <c r="B10" s="2458"/>
      <c r="C10" s="2458"/>
      <c r="D10" s="2458"/>
      <c r="E10" s="2458"/>
      <c r="F10" s="2459"/>
      <c r="G10" s="2454" t="str">
        <f>COVER!T17</f>
        <v>1875 Hicks Road</v>
      </c>
      <c r="H10" s="2460"/>
      <c r="I10" s="2460"/>
      <c r="J10" s="2460"/>
      <c r="K10" s="2460"/>
      <c r="L10" s="2461"/>
    </row>
    <row r="11" spans="1:29" ht="13.5" customHeight="1" x14ac:dyDescent="0.2">
      <c r="A11" s="2040" t="s">
        <v>2028</v>
      </c>
      <c r="B11" s="2041"/>
      <c r="C11" s="2020"/>
      <c r="D11" s="2044"/>
      <c r="E11" s="2020"/>
      <c r="F11" s="2021"/>
      <c r="G11" s="2454" t="str">
        <f>COVER!T19</f>
        <v>Rolling Meadows</v>
      </c>
      <c r="H11" s="2460"/>
      <c r="I11" s="2460"/>
      <c r="J11" s="1982" t="str">
        <f>COVER!X19</f>
        <v>Illinois</v>
      </c>
      <c r="K11" s="1982">
        <f>COVER!Z19</f>
        <v>60008</v>
      </c>
      <c r="L11" s="2024"/>
    </row>
    <row r="12" spans="1:29" ht="13.5" customHeight="1" x14ac:dyDescent="0.2">
      <c r="A12" s="2462" t="s">
        <v>2027</v>
      </c>
      <c r="B12" s="2463"/>
      <c r="C12" s="2463"/>
      <c r="D12" s="2463"/>
      <c r="E12" s="2463"/>
      <c r="F12" s="2464"/>
      <c r="G12" s="1985"/>
      <c r="H12" s="1310"/>
      <c r="I12" s="1310"/>
      <c r="J12" s="1310"/>
      <c r="K12" s="1310"/>
      <c r="L12" s="1986"/>
    </row>
    <row r="13" spans="1:29" ht="13.5" customHeight="1" x14ac:dyDescent="0.2">
      <c r="A13" s="2454"/>
      <c r="B13" s="2455"/>
      <c r="C13" s="2455"/>
      <c r="D13" s="2455"/>
      <c r="E13" s="1309"/>
      <c r="F13" s="2033"/>
      <c r="G13" s="2025" t="s">
        <v>2030</v>
      </c>
      <c r="H13" s="2026"/>
      <c r="I13" s="2465" t="str">
        <f>COVER!T25</f>
        <v>jeff@empcpa.com</v>
      </c>
      <c r="J13" s="2466"/>
      <c r="K13" s="2466"/>
      <c r="L13" s="2467"/>
    </row>
    <row r="14" spans="1:29" ht="13.5" customHeight="1" x14ac:dyDescent="0.2">
      <c r="A14" s="2454" t="str">
        <f>COVER!A19</f>
        <v>601 Willow St.</v>
      </c>
      <c r="B14" s="2452"/>
      <c r="C14" s="2452"/>
      <c r="D14" s="2452"/>
      <c r="E14" s="2031">
        <v>0</v>
      </c>
      <c r="F14" s="1308"/>
      <c r="G14" s="2027" t="s">
        <v>1413</v>
      </c>
      <c r="H14" s="1291"/>
      <c r="I14" s="1291"/>
      <c r="J14" s="1291"/>
      <c r="K14" s="1291"/>
      <c r="L14" s="2023"/>
    </row>
    <row r="15" spans="1:29" ht="13.5" customHeight="1" x14ac:dyDescent="0.2">
      <c r="A15" s="2454" t="str">
        <f>COVER!A21</f>
        <v>Frankfort</v>
      </c>
      <c r="B15" s="2460"/>
      <c r="C15" s="2460"/>
      <c r="D15" s="1290"/>
      <c r="E15" s="1987"/>
      <c r="F15" s="1307"/>
      <c r="G15" s="1981" t="str">
        <f>COVER!T15</f>
        <v>Jeffery M. Rollefson, CPA</v>
      </c>
      <c r="H15" s="1291"/>
      <c r="I15" s="1291"/>
      <c r="J15" s="1291"/>
      <c r="K15" s="1291"/>
      <c r="L15" s="2023"/>
    </row>
    <row r="16" spans="1:29" ht="12.2" customHeight="1" x14ac:dyDescent="0.2">
      <c r="A16" s="2030" t="s">
        <v>2029</v>
      </c>
      <c r="B16" s="1558"/>
      <c r="C16" s="2032">
        <f>COVER!A25</f>
        <v>60423</v>
      </c>
      <c r="D16" s="2032"/>
      <c r="E16" s="2032"/>
      <c r="F16" s="2033"/>
      <c r="G16" s="2468"/>
      <c r="H16" s="2469"/>
      <c r="I16" s="2469"/>
      <c r="J16" s="2469"/>
      <c r="K16" s="2469"/>
      <c r="L16" s="2470"/>
    </row>
    <row r="17" spans="1:13" ht="12.2" customHeight="1" x14ac:dyDescent="0.2">
      <c r="A17" s="2471"/>
      <c r="B17" s="2472"/>
      <c r="C17" s="2472"/>
      <c r="D17" s="2472"/>
      <c r="E17" s="2472"/>
      <c r="F17" s="2473"/>
      <c r="G17" s="2027" t="s">
        <v>1412</v>
      </c>
      <c r="H17" s="1291"/>
      <c r="I17" s="1291"/>
      <c r="J17" s="1291"/>
      <c r="K17" s="2028" t="s">
        <v>1411</v>
      </c>
      <c r="L17" s="2021"/>
      <c r="M17" s="1306"/>
    </row>
    <row r="18" spans="1:13" ht="12.2" customHeight="1" x14ac:dyDescent="0.2">
      <c r="A18" s="2457"/>
      <c r="B18" s="2458"/>
      <c r="C18" s="2458"/>
      <c r="D18" s="2458"/>
      <c r="E18" s="2458"/>
      <c r="F18" s="2459"/>
      <c r="G18" s="2443" t="str">
        <f>COVER!T21</f>
        <v>847-221-5700</v>
      </c>
      <c r="H18" s="2444"/>
      <c r="I18" s="2444"/>
      <c r="J18" s="2444"/>
      <c r="K18" s="2443" t="str">
        <f>COVER!X21</f>
        <v>847-221-5701</v>
      </c>
      <c r="L18" s="2474"/>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2006</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2007</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2008</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2009</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2010</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2011</v>
      </c>
      <c r="D36" s="1296"/>
      <c r="E36" s="1296"/>
    </row>
    <row r="37" spans="1:8" ht="5.45" customHeight="1" x14ac:dyDescent="0.2">
      <c r="B37" s="1295"/>
      <c r="C37" s="1299"/>
      <c r="D37" s="1294"/>
      <c r="E37" s="1294"/>
    </row>
    <row r="38" spans="1:8" s="1289" customFormat="1" ht="12.2" customHeight="1" x14ac:dyDescent="0.2">
      <c r="B38" s="1292"/>
      <c r="C38" s="1298" t="s">
        <v>2012</v>
      </c>
      <c r="D38" s="1296"/>
      <c r="E38" s="1296"/>
    </row>
    <row r="39" spans="1:8" ht="5.45" customHeight="1" x14ac:dyDescent="0.2">
      <c r="B39" s="1295"/>
      <c r="C39" s="1299"/>
      <c r="D39" s="1294"/>
      <c r="E39" s="1294"/>
    </row>
    <row r="40" spans="1:8" s="1289" customFormat="1" ht="13.5" customHeight="1" x14ac:dyDescent="0.2">
      <c r="B40" s="1292"/>
      <c r="C40" s="1298" t="s">
        <v>2013</v>
      </c>
      <c r="D40" s="1296"/>
      <c r="E40" s="1296"/>
    </row>
    <row r="41" spans="1:8" ht="4.9000000000000004" customHeight="1" x14ac:dyDescent="0.2">
      <c r="A41" s="1300"/>
      <c r="B41" s="1295"/>
      <c r="C41" s="1299"/>
      <c r="D41" s="1294"/>
      <c r="E41" s="1294"/>
    </row>
    <row r="42" spans="1:8" s="1289" customFormat="1" ht="13.5" customHeight="1" x14ac:dyDescent="0.2">
      <c r="B42" s="1292"/>
      <c r="C42" s="1298" t="s">
        <v>2014</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2015</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5" t="str">
        <f>'Single Audit Cover'!A7</f>
        <v>Lincoln-Way Area Spec Ed JA Dist</v>
      </c>
      <c r="B1" s="2442"/>
      <c r="C1" s="2442"/>
      <c r="D1" s="2442"/>
    </row>
    <row r="2" spans="1:11" s="1980" customFormat="1" ht="12.75" x14ac:dyDescent="0.2">
      <c r="A2" s="2476">
        <f>'Single Audit Cover'!E7</f>
        <v>56099843060</v>
      </c>
      <c r="B2" s="2477"/>
      <c r="C2" s="2477"/>
      <c r="D2" s="2477"/>
    </row>
    <row r="3" spans="1:11" s="1980" customFormat="1" ht="12.75" x14ac:dyDescent="0.2">
      <c r="A3" s="2475" t="s">
        <v>2016</v>
      </c>
      <c r="B3" s="2442"/>
      <c r="C3" s="2442"/>
      <c r="D3" s="2442"/>
    </row>
    <row r="4" spans="1:11" s="1980" customFormat="1" ht="4.5" customHeight="1" x14ac:dyDescent="0.2">
      <c r="A4" s="1978"/>
      <c r="B4" s="1977"/>
      <c r="C4" s="1977"/>
      <c r="D4" s="1977"/>
    </row>
    <row r="5" spans="1:11" x14ac:dyDescent="0.2">
      <c r="B5" s="1346" t="s">
        <v>2017</v>
      </c>
      <c r="C5" s="1345"/>
      <c r="D5" s="1322"/>
    </row>
    <row r="6" spans="1:11" x14ac:dyDescent="0.2">
      <c r="B6" s="1346" t="s">
        <v>1488</v>
      </c>
      <c r="C6" s="1345"/>
      <c r="D6" s="1322"/>
    </row>
    <row r="7" spans="1:11" x14ac:dyDescent="0.2">
      <c r="B7" s="1346" t="s">
        <v>2018</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2019</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80" t="str">
        <f>'Single Audit Cover'!A7</f>
        <v>Lincoln-Way Area Spec Ed JA Dist</v>
      </c>
      <c r="B1" s="2480"/>
      <c r="C1" s="2480"/>
      <c r="D1" s="2480"/>
      <c r="E1" s="2480"/>
    </row>
    <row r="2" spans="1:5" x14ac:dyDescent="0.2">
      <c r="A2" s="2481">
        <f>'Single Audit Cover'!E7</f>
        <v>56099843060</v>
      </c>
      <c r="B2" s="2481"/>
      <c r="C2" s="2481"/>
      <c r="D2" s="2481"/>
      <c r="E2" s="2481"/>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3052857</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2031</v>
      </c>
      <c r="B17" s="1362" t="s">
        <v>1499</v>
      </c>
      <c r="C17" s="1362"/>
      <c r="D17" s="1361">
        <f>-SUM('Revenues 9-14'!C271:K271)</f>
        <v>0</v>
      </c>
    </row>
    <row r="19" spans="1:4" ht="13.5" thickBot="1" x14ac:dyDescent="0.25">
      <c r="A19" s="1360" t="s">
        <v>1498</v>
      </c>
      <c r="D19" s="1359">
        <f>SUM(D10:D17)</f>
        <v>3052857</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82"/>
      <c r="B24" s="2483"/>
      <c r="D24" s="1352"/>
    </row>
    <row r="25" spans="1:4" x14ac:dyDescent="0.2">
      <c r="A25" s="2478"/>
      <c r="B25" s="2479"/>
      <c r="D25" s="1352"/>
    </row>
    <row r="26" spans="1:4" x14ac:dyDescent="0.2">
      <c r="A26" s="2478"/>
      <c r="B26" s="2479"/>
      <c r="D26" s="1352"/>
    </row>
    <row r="27" spans="1:4" x14ac:dyDescent="0.2">
      <c r="A27" s="2478"/>
      <c r="B27" s="2479"/>
      <c r="D27" s="1352"/>
    </row>
    <row r="28" spans="1:4" x14ac:dyDescent="0.2">
      <c r="A28" s="2478"/>
      <c r="B28" s="2479"/>
      <c r="D28" s="1352"/>
    </row>
    <row r="29" spans="1:4" x14ac:dyDescent="0.2">
      <c r="A29" s="2478"/>
      <c r="B29" s="2479"/>
      <c r="D29" s="1352"/>
    </row>
    <row r="30" spans="1:4" x14ac:dyDescent="0.2">
      <c r="A30" s="2478"/>
      <c r="B30" s="2479"/>
      <c r="D30" s="1352"/>
    </row>
    <row r="32" spans="1:4" x14ac:dyDescent="0.2">
      <c r="A32" s="1358" t="s">
        <v>1496</v>
      </c>
      <c r="D32" s="1357">
        <f>SUM(D19:D30)</f>
        <v>3052857</v>
      </c>
    </row>
    <row r="33" spans="1:4" x14ac:dyDescent="0.2">
      <c r="D33" s="1356"/>
    </row>
    <row r="34" spans="1:4" x14ac:dyDescent="0.2">
      <c r="A34" s="1347" t="s">
        <v>1495</v>
      </c>
    </row>
    <row r="35" spans="1:4" x14ac:dyDescent="0.2">
      <c r="A35" s="1347" t="s">
        <v>1494</v>
      </c>
      <c r="B35" s="1349" t="s">
        <v>1493</v>
      </c>
      <c r="D35" s="1355">
        <v>3052857</v>
      </c>
    </row>
    <row r="37" spans="1:4" x14ac:dyDescent="0.2">
      <c r="A37" s="1354" t="s">
        <v>1492</v>
      </c>
    </row>
    <row r="39" spans="1:4" ht="13.35" customHeight="1" x14ac:dyDescent="0.2">
      <c r="A39" s="1353" t="s">
        <v>1491</v>
      </c>
    </row>
    <row r="40" spans="1:4" x14ac:dyDescent="0.2">
      <c r="A40" s="2478"/>
      <c r="B40" s="2479"/>
      <c r="D40" s="1352"/>
    </row>
    <row r="41" spans="1:4" x14ac:dyDescent="0.2">
      <c r="A41" s="2478"/>
      <c r="B41" s="2479"/>
      <c r="D41" s="1351"/>
    </row>
    <row r="42" spans="1:4" x14ac:dyDescent="0.2">
      <c r="A42" s="2478"/>
      <c r="B42" s="2479"/>
      <c r="D42" s="1351"/>
    </row>
    <row r="43" spans="1:4" x14ac:dyDescent="0.2">
      <c r="A43" s="2478"/>
      <c r="B43" s="2479"/>
      <c r="D43" s="1351"/>
    </row>
    <row r="44" spans="1:4" x14ac:dyDescent="0.2">
      <c r="A44" s="2478"/>
      <c r="B44" s="2479"/>
      <c r="D44" s="1351"/>
    </row>
    <row r="45" spans="1:4" x14ac:dyDescent="0.2">
      <c r="A45" s="2478"/>
      <c r="B45" s="2479"/>
      <c r="D45" s="1351"/>
    </row>
    <row r="47" spans="1:4" x14ac:dyDescent="0.2">
      <c r="B47" s="1350" t="s">
        <v>1490</v>
      </c>
      <c r="C47" s="1350"/>
      <c r="D47" s="1983">
        <f>SUM(D35:D45)</f>
        <v>3052857</v>
      </c>
    </row>
    <row r="49" spans="2:4" x14ac:dyDescent="0.2">
      <c r="B49" s="1350" t="s">
        <v>1489</v>
      </c>
      <c r="C49" s="1350"/>
      <c r="D49" s="1983">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6" zoomScale="110" zoomScaleNormal="110" workbookViewId="0"/>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4" t="str">
        <f>'Single Audit Cover'!A7</f>
        <v>Lincoln-Way Area Spec Ed JA Dist</v>
      </c>
      <c r="C1" s="2485"/>
      <c r="D1" s="2485"/>
      <c r="E1" s="2485"/>
      <c r="F1" s="2485"/>
      <c r="G1" s="2485"/>
      <c r="H1" s="2485"/>
      <c r="I1" s="2485"/>
      <c r="J1" s="2485"/>
      <c r="K1" s="2485"/>
    </row>
    <row r="2" spans="2:12" ht="15" x14ac:dyDescent="0.2">
      <c r="B2" s="2486">
        <f>'Single Audit Cover'!E7</f>
        <v>56099843060</v>
      </c>
      <c r="C2" s="2486"/>
      <c r="D2" s="2486"/>
      <c r="E2" s="2486"/>
      <c r="F2" s="2486"/>
      <c r="G2" s="2486"/>
      <c r="H2" s="2486"/>
      <c r="I2" s="2486"/>
      <c r="J2" s="2486"/>
      <c r="K2" s="2486"/>
      <c r="L2" s="1422"/>
    </row>
    <row r="3" spans="2:12" ht="15" x14ac:dyDescent="0.2">
      <c r="B3" s="2487" t="s">
        <v>1474</v>
      </c>
      <c r="C3" s="2487"/>
      <c r="D3" s="2487"/>
      <c r="E3" s="2487"/>
      <c r="F3" s="2487"/>
      <c r="G3" s="2487"/>
      <c r="H3" s="2487"/>
      <c r="I3" s="2487"/>
      <c r="J3" s="2487"/>
      <c r="K3" s="2487"/>
      <c r="L3" s="1422"/>
    </row>
    <row r="4" spans="2:12" ht="15" x14ac:dyDescent="0.2">
      <c r="B4" s="2441" t="str">
        <f>'[1]Single Audit Cover'!A4</f>
        <v>Year Ending June 30, 2016</v>
      </c>
      <c r="C4" s="2441"/>
      <c r="D4" s="2441"/>
      <c r="E4" s="2441"/>
      <c r="F4" s="2441"/>
      <c r="G4" s="2441"/>
      <c r="H4" s="2441"/>
      <c r="I4" s="2441"/>
      <c r="J4" s="2441"/>
      <c r="K4" s="2441"/>
      <c r="L4" s="1422"/>
    </row>
    <row r="6" spans="2:12" x14ac:dyDescent="0.2">
      <c r="B6" s="1421"/>
      <c r="C6" s="1420"/>
      <c r="D6" s="1419" t="s">
        <v>1539</v>
      </c>
      <c r="E6" s="1416" t="s">
        <v>624</v>
      </c>
      <c r="F6" s="1418"/>
      <c r="G6" s="1417" t="s">
        <v>1538</v>
      </c>
      <c r="H6" s="1416"/>
      <c r="I6" s="1415"/>
      <c r="J6" s="1414"/>
      <c r="K6" s="1413"/>
    </row>
    <row r="7" spans="2:12" ht="15.75" x14ac:dyDescent="0.25">
      <c r="B7" s="2048" t="s">
        <v>2085</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1956</v>
      </c>
      <c r="G8" s="1408" t="s">
        <v>1860</v>
      </c>
      <c r="H8" s="1407" t="s">
        <v>1956</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63" t="s">
        <v>2102</v>
      </c>
      <c r="C10" s="1395"/>
      <c r="D10" s="1394"/>
      <c r="E10" s="1393"/>
      <c r="F10" s="1393"/>
      <c r="G10" s="1393"/>
      <c r="H10" s="1393"/>
      <c r="I10" s="1393"/>
      <c r="J10" s="1393"/>
      <c r="K10" s="1393"/>
    </row>
    <row r="11" spans="2:12" ht="20.100000000000001" customHeight="1" x14ac:dyDescent="0.2">
      <c r="B11" s="2064" t="s">
        <v>2103</v>
      </c>
      <c r="C11" s="1391"/>
      <c r="D11" s="1390"/>
      <c r="E11" s="1389"/>
      <c r="F11" s="1389"/>
      <c r="G11" s="1389"/>
      <c r="H11" s="1389"/>
      <c r="I11" s="1389"/>
      <c r="J11" s="1389"/>
      <c r="K11" s="1389"/>
    </row>
    <row r="12" spans="2:12" ht="20.100000000000001" customHeight="1" x14ac:dyDescent="0.2">
      <c r="B12" s="1392" t="s">
        <v>2104</v>
      </c>
      <c r="C12" s="1391">
        <v>84.173000000000002</v>
      </c>
      <c r="D12" s="1390" t="s">
        <v>2105</v>
      </c>
      <c r="E12" s="1389">
        <v>21702</v>
      </c>
      <c r="F12" s="1389">
        <v>20358</v>
      </c>
      <c r="G12" s="1389">
        <v>31923</v>
      </c>
      <c r="H12" s="1389">
        <v>10137</v>
      </c>
      <c r="I12" s="1389"/>
      <c r="J12" s="1389">
        <v>42060</v>
      </c>
      <c r="K12" s="1389">
        <v>74440</v>
      </c>
    </row>
    <row r="13" spans="2:12" ht="20.100000000000001" customHeight="1" x14ac:dyDescent="0.2">
      <c r="B13" s="1392" t="s">
        <v>2104</v>
      </c>
      <c r="C13" s="1391">
        <v>84.173000000000002</v>
      </c>
      <c r="D13" s="1390" t="s">
        <v>2106</v>
      </c>
      <c r="E13" s="1389"/>
      <c r="F13" s="1389">
        <v>46980</v>
      </c>
      <c r="G13" s="1389"/>
      <c r="H13" s="1389">
        <v>78393</v>
      </c>
      <c r="I13" s="1389"/>
      <c r="J13" s="1389">
        <v>78393</v>
      </c>
      <c r="K13" s="1389">
        <v>94164</v>
      </c>
    </row>
    <row r="14" spans="2:12" ht="20.100000000000001" customHeight="1" x14ac:dyDescent="0.2">
      <c r="B14" s="1392" t="s">
        <v>2107</v>
      </c>
      <c r="C14" s="1391">
        <v>84.027000000000001</v>
      </c>
      <c r="D14" s="1390" t="s">
        <v>2108</v>
      </c>
      <c r="E14" s="1389">
        <v>2618683</v>
      </c>
      <c r="F14" s="1389">
        <v>254223</v>
      </c>
      <c r="G14" s="1389">
        <f>2618683-10221</f>
        <v>2608462</v>
      </c>
      <c r="H14" s="1389">
        <f>254223+10221</f>
        <v>264444</v>
      </c>
      <c r="I14" s="1389"/>
      <c r="J14" s="1389">
        <v>2872906</v>
      </c>
      <c r="K14" s="1389">
        <v>3011573</v>
      </c>
    </row>
    <row r="15" spans="2:12" ht="20.100000000000001" customHeight="1" x14ac:dyDescent="0.2">
      <c r="B15" s="1392" t="s">
        <v>2107</v>
      </c>
      <c r="C15" s="1391">
        <v>84.027000000000001</v>
      </c>
      <c r="D15" s="1390" t="s">
        <v>2109</v>
      </c>
      <c r="E15" s="1389"/>
      <c r="F15" s="1389">
        <v>2652852</v>
      </c>
      <c r="G15" s="1389"/>
      <c r="H15" s="1389">
        <v>2656798</v>
      </c>
      <c r="I15" s="1389">
        <v>114639</v>
      </c>
      <c r="J15" s="1389">
        <v>2771437</v>
      </c>
      <c r="K15" s="1389">
        <v>2879675</v>
      </c>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2063" t="s">
        <v>2110</v>
      </c>
      <c r="C17" s="1391"/>
      <c r="D17" s="1390"/>
      <c r="E17" s="1389"/>
      <c r="F17" s="2065">
        <f>SUM(F12:F16)</f>
        <v>2974413</v>
      </c>
      <c r="G17" s="1389"/>
      <c r="H17" s="2065">
        <f>SUM(H12:H16)</f>
        <v>3009772</v>
      </c>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2063" t="s">
        <v>2111</v>
      </c>
      <c r="C19" s="1391"/>
      <c r="D19" s="1390"/>
      <c r="E19" s="1389"/>
      <c r="F19" s="1389"/>
      <c r="G19" s="1389"/>
      <c r="H19" s="1389"/>
      <c r="I19" s="1389"/>
      <c r="J19" s="1389"/>
      <c r="K19" s="1389"/>
    </row>
    <row r="20" spans="2:12" ht="20.100000000000001" customHeight="1" x14ac:dyDescent="0.2">
      <c r="B20" s="2064" t="s">
        <v>2103</v>
      </c>
      <c r="C20" s="1391"/>
      <c r="D20" s="1390"/>
      <c r="E20" s="1389"/>
      <c r="F20" s="1389"/>
      <c r="G20" s="1389"/>
      <c r="H20" s="1389"/>
      <c r="I20" s="1389"/>
      <c r="J20" s="1389"/>
      <c r="K20" s="1389"/>
    </row>
    <row r="21" spans="2:12" ht="20.100000000000001" customHeight="1" x14ac:dyDescent="0.2">
      <c r="B21" s="1392" t="s">
        <v>2112</v>
      </c>
      <c r="C21" s="1391">
        <v>10.555</v>
      </c>
      <c r="D21" s="1390" t="s">
        <v>2113</v>
      </c>
      <c r="E21" s="1389">
        <v>4396</v>
      </c>
      <c r="F21" s="1389"/>
      <c r="G21" s="1389">
        <v>4396</v>
      </c>
      <c r="H21" s="1389"/>
      <c r="I21" s="1389"/>
      <c r="J21" s="1389">
        <v>4396</v>
      </c>
      <c r="K21" s="1389" t="s">
        <v>2114</v>
      </c>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2063" t="s">
        <v>2115</v>
      </c>
      <c r="C23" s="1391"/>
      <c r="D23" s="1390"/>
      <c r="E23" s="1389"/>
      <c r="F23" s="2066">
        <v>0</v>
      </c>
      <c r="G23" s="1389"/>
      <c r="H23" s="2066">
        <v>0</v>
      </c>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2075</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2086</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2076</v>
      </c>
      <c r="C36" s="1376"/>
      <c r="D36" s="1375"/>
      <c r="E36" s="1373"/>
      <c r="F36" s="1373"/>
      <c r="G36" s="1373"/>
      <c r="H36" s="1373"/>
      <c r="I36" s="1374"/>
      <c r="J36" s="1374"/>
      <c r="K36" s="1373"/>
    </row>
    <row r="37" spans="2:11" ht="13.5" x14ac:dyDescent="0.2">
      <c r="B37" s="1984" t="s">
        <v>2020</v>
      </c>
      <c r="C37" s="1376"/>
      <c r="D37" s="1375"/>
      <c r="E37" s="1373"/>
      <c r="F37" s="1373"/>
      <c r="G37" s="1373"/>
      <c r="H37" s="1373"/>
      <c r="I37" s="1374"/>
      <c r="J37" s="1374"/>
      <c r="K37" s="1373"/>
    </row>
    <row r="38" spans="2:11" ht="11.1" customHeight="1" x14ac:dyDescent="0.2">
      <c r="B38" s="1373" t="s">
        <v>2021</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17:H17 G14:H14"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4" t="str">
        <f>'Single Audit Cover'!A7</f>
        <v>Lincoln-Way Area Spec Ed JA Dist</v>
      </c>
      <c r="C1" s="2485"/>
      <c r="D1" s="2485"/>
      <c r="E1" s="2485"/>
      <c r="F1" s="2485"/>
      <c r="G1" s="2485"/>
      <c r="H1" s="2485"/>
      <c r="I1" s="2485"/>
      <c r="J1" s="2485"/>
      <c r="K1" s="2485"/>
    </row>
    <row r="2" spans="2:12" ht="15" x14ac:dyDescent="0.2">
      <c r="B2" s="2486">
        <f>'Single Audit Cover'!E7</f>
        <v>56099843060</v>
      </c>
      <c r="C2" s="2486"/>
      <c r="D2" s="2486"/>
      <c r="E2" s="2486"/>
      <c r="F2" s="2486"/>
      <c r="G2" s="2486"/>
      <c r="H2" s="2486"/>
      <c r="I2" s="2486"/>
      <c r="J2" s="2486"/>
      <c r="K2" s="2486"/>
      <c r="L2" s="1422"/>
    </row>
    <row r="3" spans="2:12" ht="15" x14ac:dyDescent="0.2">
      <c r="B3" s="2487" t="s">
        <v>1474</v>
      </c>
      <c r="C3" s="2487"/>
      <c r="D3" s="2487"/>
      <c r="E3" s="2487"/>
      <c r="F3" s="2487"/>
      <c r="G3" s="2487"/>
      <c r="H3" s="2487"/>
      <c r="I3" s="2487"/>
      <c r="J3" s="2487"/>
      <c r="K3" s="2487"/>
      <c r="L3" s="1422"/>
    </row>
    <row r="4" spans="2:12" ht="15" x14ac:dyDescent="0.2">
      <c r="B4" s="2441" t="str">
        <f>'[1]Single Audit Cover'!A4</f>
        <v>Year Ending June 30, 2016</v>
      </c>
      <c r="C4" s="2441"/>
      <c r="D4" s="2441"/>
      <c r="E4" s="2441"/>
      <c r="F4" s="2441"/>
      <c r="G4" s="2441"/>
      <c r="H4" s="2441"/>
      <c r="I4" s="2441"/>
      <c r="J4" s="2441"/>
      <c r="K4" s="2441"/>
      <c r="L4" s="1422"/>
    </row>
    <row r="6" spans="2:12" x14ac:dyDescent="0.2">
      <c r="B6" s="1421"/>
      <c r="C6" s="1420"/>
      <c r="D6" s="1419" t="s">
        <v>1539</v>
      </c>
      <c r="E6" s="1416" t="s">
        <v>624</v>
      </c>
      <c r="F6" s="1418"/>
      <c r="G6" s="1417" t="s">
        <v>1538</v>
      </c>
      <c r="H6" s="1416"/>
      <c r="I6" s="1415"/>
      <c r="J6" s="1414"/>
      <c r="K6" s="1413"/>
    </row>
    <row r="7" spans="2:12" ht="15.75" x14ac:dyDescent="0.25">
      <c r="B7" s="2048" t="s">
        <v>2085</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1956</v>
      </c>
      <c r="G8" s="1408" t="s">
        <v>1860</v>
      </c>
      <c r="H8" s="1407" t="s">
        <v>1956</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63" t="s">
        <v>2116</v>
      </c>
      <c r="C10" s="1395"/>
      <c r="D10" s="1394"/>
      <c r="E10" s="1393"/>
      <c r="F10" s="1393"/>
      <c r="G10" s="1393"/>
      <c r="H10" s="1393"/>
      <c r="I10" s="1393"/>
      <c r="J10" s="1393"/>
      <c r="K10" s="1393"/>
    </row>
    <row r="11" spans="2:12" ht="20.100000000000001" customHeight="1" x14ac:dyDescent="0.2">
      <c r="B11" s="2064" t="s">
        <v>2117</v>
      </c>
      <c r="C11" s="1391"/>
      <c r="D11" s="1390"/>
      <c r="E11" s="1389"/>
      <c r="F11" s="1389"/>
      <c r="G11" s="1389"/>
      <c r="H11" s="1389"/>
      <c r="I11" s="1389"/>
      <c r="J11" s="1389"/>
      <c r="K11" s="1389"/>
    </row>
    <row r="12" spans="2:12" ht="20.100000000000001" customHeight="1" x14ac:dyDescent="0.2">
      <c r="B12" s="1392" t="s">
        <v>2118</v>
      </c>
      <c r="C12" s="1391">
        <v>93.778000000000006</v>
      </c>
      <c r="D12" s="1390" t="s">
        <v>2119</v>
      </c>
      <c r="E12" s="1389">
        <v>81931</v>
      </c>
      <c r="F12" s="1389">
        <v>41244</v>
      </c>
      <c r="G12" s="1389">
        <v>123175</v>
      </c>
      <c r="H12" s="1389"/>
      <c r="I12" s="1389"/>
      <c r="J12" s="1389">
        <v>123175</v>
      </c>
      <c r="K12" s="1389" t="s">
        <v>2114</v>
      </c>
    </row>
    <row r="13" spans="2:12" ht="20.100000000000001" customHeight="1" x14ac:dyDescent="0.2">
      <c r="B13" s="1392" t="s">
        <v>2118</v>
      </c>
      <c r="C13" s="1391">
        <v>93.778000000000006</v>
      </c>
      <c r="D13" s="1390" t="s">
        <v>2120</v>
      </c>
      <c r="E13" s="1389"/>
      <c r="F13" s="1389">
        <v>37200</v>
      </c>
      <c r="G13" s="1389"/>
      <c r="H13" s="1389">
        <v>37200</v>
      </c>
      <c r="I13" s="1389"/>
      <c r="J13" s="1389">
        <v>37200</v>
      </c>
      <c r="K13" s="1389" t="s">
        <v>2114</v>
      </c>
    </row>
    <row r="14" spans="2:12" ht="20.100000000000001" customHeight="1" x14ac:dyDescent="0.2">
      <c r="B14" s="1392"/>
      <c r="C14" s="1391"/>
      <c r="D14" s="1390"/>
      <c r="E14" s="1389"/>
      <c r="F14" s="1389"/>
      <c r="G14" s="1389"/>
      <c r="H14" s="1389"/>
      <c r="I14" s="1389"/>
      <c r="J14" s="1389"/>
      <c r="K14" s="1389"/>
    </row>
    <row r="15" spans="2:12" ht="20.100000000000001" customHeight="1" x14ac:dyDescent="0.2">
      <c r="B15" s="2063" t="s">
        <v>2121</v>
      </c>
      <c r="C15" s="1391"/>
      <c r="D15" s="1390"/>
      <c r="E15" s="1389"/>
      <c r="F15" s="2065">
        <f>SUM(F12:F14)</f>
        <v>78444</v>
      </c>
      <c r="G15" s="2065"/>
      <c r="H15" s="2065">
        <f>SUM(H13:H14)</f>
        <v>37200</v>
      </c>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2067" t="s">
        <v>2122</v>
      </c>
      <c r="C17" s="1391"/>
      <c r="D17" s="1390"/>
      <c r="E17" s="1389"/>
      <c r="F17" s="2068">
        <f>2974413+78444</f>
        <v>3052857</v>
      </c>
      <c r="G17" s="2068"/>
      <c r="H17" s="2068">
        <f>3009772+37200</f>
        <v>3046972</v>
      </c>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2063"/>
      <c r="C19" s="1391"/>
      <c r="D19" s="1390"/>
      <c r="E19" s="1389"/>
      <c r="F19" s="1389"/>
      <c r="G19" s="1389"/>
      <c r="H19" s="1389"/>
      <c r="I19" s="1389"/>
      <c r="J19" s="1389"/>
      <c r="K19" s="1389"/>
    </row>
    <row r="20" spans="2:12" ht="20.100000000000001" customHeight="1" x14ac:dyDescent="0.2">
      <c r="B20" s="2064"/>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2063"/>
      <c r="C23" s="1391"/>
      <c r="D23" s="1390"/>
      <c r="E23" s="1389"/>
      <c r="F23" s="2066">
        <v>0</v>
      </c>
      <c r="G23" s="1389"/>
      <c r="H23" s="2066">
        <v>0</v>
      </c>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2075</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2086</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2076</v>
      </c>
      <c r="C36" s="1376"/>
      <c r="D36" s="1375"/>
      <c r="E36" s="1373"/>
      <c r="F36" s="1373"/>
      <c r="G36" s="1373"/>
      <c r="H36" s="1373"/>
      <c r="I36" s="1374"/>
      <c r="J36" s="1374"/>
      <c r="K36" s="1373"/>
    </row>
    <row r="37" spans="2:11" ht="13.5" x14ac:dyDescent="0.2">
      <c r="B37" s="1984" t="s">
        <v>2020</v>
      </c>
      <c r="C37" s="1376"/>
      <c r="D37" s="1375"/>
      <c r="E37" s="1373"/>
      <c r="F37" s="1373"/>
      <c r="G37" s="1373"/>
      <c r="H37" s="1373"/>
      <c r="I37" s="1374"/>
      <c r="J37" s="1374"/>
      <c r="K37" s="1373"/>
    </row>
    <row r="38" spans="2:11" ht="11.1" customHeight="1" x14ac:dyDescent="0.2">
      <c r="B38" s="1373" t="s">
        <v>2021</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15:H15 G17 F18:H18 F17 H17"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1" zoomScale="110" zoomScaleNormal="110" workbookViewId="0">
      <selection sqref="A1:D1"/>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9" t="str">
        <f>'Single Audit Cover'!A7</f>
        <v>Lincoln-Way Area Spec Ed JA Dist</v>
      </c>
      <c r="B1" s="2490"/>
      <c r="C1" s="2490"/>
      <c r="D1" s="2490"/>
      <c r="E1" s="1435"/>
    </row>
    <row r="2" spans="1:7" ht="13.5" customHeight="1" x14ac:dyDescent="0.2">
      <c r="A2" s="2491">
        <f>'Single Audit Cover'!E7</f>
        <v>56099843060</v>
      </c>
      <c r="B2" s="2492"/>
      <c r="C2" s="2492"/>
      <c r="D2" s="2492"/>
      <c r="E2" s="1424"/>
    </row>
    <row r="3" spans="1:7" ht="15.75" customHeight="1" x14ac:dyDescent="0.25">
      <c r="A3" s="2493" t="s">
        <v>1545</v>
      </c>
      <c r="B3" s="2494"/>
      <c r="C3" s="2494"/>
      <c r="D3" s="2494"/>
      <c r="E3" s="1434"/>
    </row>
    <row r="4" spans="1:7" ht="13.5" customHeight="1" x14ac:dyDescent="0.25">
      <c r="A4" s="2495" t="str">
        <f>'[1]Single Audit Cover'!A4</f>
        <v>Year Ending June 30, 2016</v>
      </c>
      <c r="B4" s="2496"/>
      <c r="C4" s="2496"/>
      <c r="D4" s="2496"/>
      <c r="E4" s="1434"/>
    </row>
    <row r="5" spans="1:7" ht="8.25" customHeight="1" x14ac:dyDescent="0.2">
      <c r="C5" s="1368"/>
      <c r="D5" s="1368"/>
    </row>
    <row r="6" spans="1:7" ht="13.5" customHeight="1" x14ac:dyDescent="0.2">
      <c r="A6" s="1358" t="s">
        <v>1915</v>
      </c>
      <c r="C6" s="1368"/>
      <c r="D6" s="1368"/>
    </row>
    <row r="7" spans="1:7" ht="60.95" customHeight="1" x14ac:dyDescent="0.2">
      <c r="A7" s="2497" t="s">
        <v>2123</v>
      </c>
      <c r="B7" s="2498"/>
      <c r="C7" s="2498"/>
      <c r="D7" s="2498"/>
      <c r="E7" s="1433"/>
    </row>
    <row r="8" spans="1:7" ht="12" customHeight="1" x14ac:dyDescent="0.2">
      <c r="A8" s="1358"/>
      <c r="B8" s="2046"/>
      <c r="C8" s="2046"/>
      <c r="D8" s="2046"/>
      <c r="E8" s="1433"/>
    </row>
    <row r="9" spans="1:7" ht="21.75" customHeight="1" x14ac:dyDescent="0.2">
      <c r="A9" s="2053" t="s">
        <v>2069</v>
      </c>
      <c r="B9" s="2057"/>
      <c r="C9" s="2057"/>
      <c r="D9" s="2057"/>
      <c r="E9" s="2058"/>
      <c r="F9" s="2056"/>
      <c r="G9" s="2056"/>
    </row>
    <row r="10" spans="1:7" ht="15" customHeight="1" x14ac:dyDescent="0.2">
      <c r="A10" s="2059" t="s">
        <v>2070</v>
      </c>
      <c r="B10" s="2060"/>
      <c r="C10" s="2061"/>
      <c r="D10" s="2062" t="s">
        <v>2071</v>
      </c>
      <c r="E10" s="2061" t="s">
        <v>2089</v>
      </c>
      <c r="F10" s="2062" t="s">
        <v>106</v>
      </c>
      <c r="G10" s="2056"/>
    </row>
    <row r="11" spans="1:7" ht="22.5" customHeight="1" x14ac:dyDescent="0.2">
      <c r="A11" s="1358" t="s">
        <v>2072</v>
      </c>
      <c r="C11" s="1354"/>
      <c r="D11" s="1354"/>
    </row>
    <row r="12" spans="1:7" ht="26.25" customHeight="1" x14ac:dyDescent="0.2">
      <c r="A12" s="2497" t="s">
        <v>2124</v>
      </c>
      <c r="B12" s="2498"/>
      <c r="C12" s="2498"/>
      <c r="D12" s="2498"/>
    </row>
    <row r="13" spans="1:7" ht="5.2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t="s">
        <v>2125</v>
      </c>
      <c r="C16" s="2047">
        <v>84.027000000000001</v>
      </c>
      <c r="D16" s="2499"/>
      <c r="E16" s="2499"/>
      <c r="F16" s="2499"/>
    </row>
    <row r="17" spans="1:6" ht="20.65" customHeight="1" x14ac:dyDescent="0.2">
      <c r="A17" s="1799"/>
      <c r="B17" s="1429" t="s">
        <v>2126</v>
      </c>
      <c r="C17" s="2047"/>
      <c r="D17" s="2499">
        <v>1103862</v>
      </c>
      <c r="E17" s="2499"/>
      <c r="F17" s="2499"/>
    </row>
    <row r="18" spans="1:6" ht="20.65" customHeight="1" x14ac:dyDescent="0.2">
      <c r="A18" s="1799"/>
      <c r="B18" s="1429" t="s">
        <v>2127</v>
      </c>
      <c r="C18" s="2047"/>
      <c r="D18" s="2499">
        <v>297184</v>
      </c>
      <c r="E18" s="2499"/>
      <c r="F18" s="2499"/>
    </row>
    <row r="19" spans="1:6" ht="20.65" customHeight="1" x14ac:dyDescent="0.2">
      <c r="A19" s="1799"/>
      <c r="B19" s="1429" t="s">
        <v>2128</v>
      </c>
      <c r="C19" s="2047"/>
      <c r="D19" s="2499">
        <v>400941</v>
      </c>
      <c r="E19" s="2499"/>
      <c r="F19" s="2499"/>
    </row>
    <row r="20" spans="1:6" ht="20.65" customHeight="1" x14ac:dyDescent="0.2">
      <c r="A20" s="1799"/>
      <c r="B20" s="1429" t="s">
        <v>2129</v>
      </c>
      <c r="C20" s="2047"/>
      <c r="D20" s="2499">
        <v>761573</v>
      </c>
      <c r="E20" s="2499"/>
      <c r="F20" s="2499"/>
    </row>
    <row r="21" spans="1:6" ht="20.65" customHeight="1" x14ac:dyDescent="0.2">
      <c r="A21" s="1799"/>
      <c r="B21" s="1429" t="s">
        <v>2130</v>
      </c>
      <c r="C21" s="2047"/>
      <c r="D21" s="2499">
        <v>357682</v>
      </c>
      <c r="E21" s="2499"/>
      <c r="F21" s="2499"/>
    </row>
    <row r="22" spans="1:6" ht="20.65" customHeight="1" x14ac:dyDescent="0.2">
      <c r="A22" s="1799"/>
      <c r="B22" s="1429"/>
      <c r="C22" s="2047"/>
      <c r="D22" s="2499"/>
      <c r="E22" s="2499"/>
      <c r="F22" s="2499"/>
    </row>
    <row r="23" spans="1:6" ht="20.65" customHeight="1" x14ac:dyDescent="0.2">
      <c r="A23" s="1799"/>
      <c r="B23" s="1429" t="s">
        <v>2131</v>
      </c>
      <c r="C23" s="2047">
        <v>84.173000000000002</v>
      </c>
      <c r="D23" s="2499"/>
      <c r="E23" s="2499"/>
      <c r="F23" s="2499"/>
    </row>
    <row r="24" spans="1:6" ht="20.65" customHeight="1" x14ac:dyDescent="0.2">
      <c r="A24" s="1799"/>
      <c r="B24" s="1429" t="s">
        <v>2130</v>
      </c>
      <c r="C24" s="2047"/>
      <c r="D24" s="2499">
        <v>21321</v>
      </c>
      <c r="E24" s="2499"/>
      <c r="F24" s="2499"/>
    </row>
    <row r="25" spans="1:6" ht="20.65" customHeight="1" x14ac:dyDescent="0.2">
      <c r="A25" s="1799"/>
      <c r="B25" s="1429" t="s">
        <v>2127</v>
      </c>
      <c r="C25" s="2047"/>
      <c r="D25" s="2499">
        <f>10032+10137</f>
        <v>20169</v>
      </c>
      <c r="E25" s="2499"/>
      <c r="F25" s="2499"/>
    </row>
    <row r="26" spans="1:6" ht="20.65" customHeight="1" x14ac:dyDescent="0.2">
      <c r="A26" s="1799"/>
      <c r="B26" s="1429" t="s">
        <v>2128</v>
      </c>
      <c r="C26" s="2047"/>
      <c r="D26" s="2499">
        <v>10235</v>
      </c>
      <c r="E26" s="2499"/>
      <c r="F26" s="2499"/>
    </row>
    <row r="27" spans="1:6" ht="20.65" customHeight="1" x14ac:dyDescent="0.2">
      <c r="A27" s="1799"/>
      <c r="B27" s="1429" t="s">
        <v>2129</v>
      </c>
      <c r="C27" s="2047"/>
      <c r="D27" s="2499">
        <v>36805</v>
      </c>
      <c r="E27" s="2499"/>
      <c r="F27" s="2499"/>
    </row>
    <row r="28" spans="1:6" ht="20.65" customHeight="1" x14ac:dyDescent="0.2">
      <c r="A28" s="1799"/>
      <c r="B28" s="1429"/>
      <c r="C28" s="2047"/>
      <c r="D28" s="2499"/>
      <c r="E28" s="2499"/>
      <c r="F28" s="2499"/>
    </row>
    <row r="29" spans="1:6" ht="10.5" customHeight="1" x14ac:dyDescent="0.2">
      <c r="A29" s="1534"/>
      <c r="B29" s="1731"/>
      <c r="C29" s="1732"/>
      <c r="D29" s="1733"/>
      <c r="E29" s="1428"/>
    </row>
    <row r="30" spans="1:6" ht="12" customHeight="1" x14ac:dyDescent="0.2">
      <c r="A30" s="1800" t="s">
        <v>2073</v>
      </c>
      <c r="B30" s="1731"/>
      <c r="C30" s="1732"/>
      <c r="D30" s="1733"/>
      <c r="E30" s="1428"/>
    </row>
    <row r="31" spans="1:6" ht="21.75" customHeight="1" x14ac:dyDescent="0.2">
      <c r="A31" s="2500" t="s">
        <v>2132</v>
      </c>
      <c r="B31" s="2500"/>
      <c r="C31" s="2500"/>
      <c r="D31" s="2500"/>
      <c r="E31" s="1428"/>
    </row>
    <row r="32" spans="1:6" ht="13.5" customHeight="1" x14ac:dyDescent="0.2">
      <c r="A32" s="1534" t="s">
        <v>1816</v>
      </c>
      <c r="B32" s="1731"/>
      <c r="C32" s="1734">
        <v>0</v>
      </c>
      <c r="D32" s="1733"/>
      <c r="E32" s="1428"/>
    </row>
    <row r="33" spans="1:5" ht="13.5" customHeight="1" x14ac:dyDescent="0.2">
      <c r="A33" s="1534" t="s">
        <v>1817</v>
      </c>
      <c r="B33" s="1731"/>
      <c r="C33" s="1735">
        <v>0</v>
      </c>
      <c r="D33" s="1733"/>
      <c r="E33" s="1428"/>
    </row>
    <row r="34" spans="1:5" ht="13.5" customHeight="1" x14ac:dyDescent="0.2">
      <c r="A34" s="1800" t="s">
        <v>2074</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v>0</v>
      </c>
      <c r="D36" s="1733"/>
      <c r="E36" s="1428"/>
    </row>
    <row r="37" spans="1:5" ht="14.25" customHeight="1" x14ac:dyDescent="0.2">
      <c r="A37" s="1534"/>
      <c r="B37" s="1731" t="s">
        <v>1819</v>
      </c>
      <c r="C37" s="1737">
        <v>0</v>
      </c>
      <c r="D37" s="1733"/>
      <c r="E37" s="1428"/>
    </row>
    <row r="38" spans="1:5" ht="14.25" customHeight="1" x14ac:dyDescent="0.2">
      <c r="A38" s="1534"/>
      <c r="B38" s="1731" t="s">
        <v>1820</v>
      </c>
      <c r="C38" s="1737">
        <v>0</v>
      </c>
      <c r="D38" s="1733"/>
      <c r="E38" s="1428"/>
    </row>
    <row r="39" spans="1:5" ht="14.25" customHeight="1" x14ac:dyDescent="0.2">
      <c r="A39" s="1534"/>
      <c r="B39" s="1731" t="s">
        <v>1821</v>
      </c>
      <c r="C39" s="1737">
        <v>0</v>
      </c>
      <c r="D39" s="1733"/>
      <c r="E39" s="1428"/>
    </row>
    <row r="40" spans="1:5" ht="14.25" customHeight="1" x14ac:dyDescent="0.2">
      <c r="A40" s="1534" t="s">
        <v>1822</v>
      </c>
      <c r="B40" s="1731"/>
      <c r="C40" s="1737">
        <v>0</v>
      </c>
      <c r="D40" s="1733"/>
      <c r="E40" s="1428"/>
    </row>
    <row r="41" spans="1:5" ht="14.25" customHeight="1" x14ac:dyDescent="0.2">
      <c r="A41" s="1534" t="s">
        <v>1823</v>
      </c>
      <c r="B41" s="1731"/>
      <c r="C41" s="1738" t="s">
        <v>2133</v>
      </c>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501" t="s">
        <v>2022</v>
      </c>
      <c r="C45" s="2501"/>
      <c r="D45" s="2501"/>
      <c r="E45" s="1424"/>
    </row>
    <row r="46" spans="1:5" s="1373" customFormat="1" ht="33.75" customHeight="1" x14ac:dyDescent="0.2">
      <c r="A46" s="1423">
        <v>6</v>
      </c>
      <c r="B46" s="2488" t="s">
        <v>2077</v>
      </c>
      <c r="C46" s="2488"/>
      <c r="D46" s="2488"/>
    </row>
    <row r="47" spans="1:5" ht="45.75" customHeight="1" x14ac:dyDescent="0.2">
      <c r="A47" s="1423">
        <v>7</v>
      </c>
      <c r="B47" s="2488" t="s">
        <v>2078</v>
      </c>
      <c r="C47" s="2488"/>
      <c r="D47" s="2488"/>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ignoredErrors>
    <ignoredError sqref="D25"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4" zoomScale="110" zoomScaleNormal="110" workbookViewId="0"/>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3" t="str">
        <f>'Single Audit Cover'!A7</f>
        <v>Lincoln-Way Area Spec Ed JA Dist</v>
      </c>
      <c r="C1" s="2504"/>
      <c r="D1" s="2504"/>
      <c r="E1" s="2504"/>
      <c r="F1" s="2504"/>
      <c r="G1" s="2504"/>
      <c r="H1" s="2504"/>
      <c r="I1" s="2504"/>
      <c r="J1" s="1474"/>
    </row>
    <row r="2" spans="2:10" s="1368" customFormat="1" ht="12.75" customHeight="1" x14ac:dyDescent="0.2">
      <c r="B2" s="2505">
        <f>'Single Audit Cover'!E7</f>
        <v>56099843060</v>
      </c>
      <c r="C2" s="2506"/>
      <c r="D2" s="2506"/>
      <c r="E2" s="2506"/>
      <c r="F2" s="2506"/>
      <c r="G2" s="2506"/>
      <c r="H2" s="2506"/>
      <c r="I2" s="2506"/>
      <c r="J2" s="1474"/>
    </row>
    <row r="3" spans="2:10" s="1368" customFormat="1" ht="12.75" customHeight="1" x14ac:dyDescent="0.2">
      <c r="B3" s="2507" t="s">
        <v>1567</v>
      </c>
      <c r="C3" s="2496"/>
      <c r="D3" s="2496"/>
      <c r="E3" s="2496"/>
      <c r="F3" s="2496"/>
      <c r="G3" s="2496"/>
      <c r="H3" s="2496"/>
      <c r="I3" s="2496"/>
      <c r="J3" s="1473"/>
    </row>
    <row r="4" spans="2:10" s="1368" customFormat="1" ht="12.75" customHeight="1" x14ac:dyDescent="0.2">
      <c r="B4" s="2507" t="str">
        <f>'[1]Single Audit Cover'!A4</f>
        <v>Year Ending June 30, 2016</v>
      </c>
      <c r="C4" s="2496"/>
      <c r="D4" s="2496"/>
      <c r="E4" s="2496"/>
      <c r="F4" s="2496"/>
      <c r="G4" s="2496"/>
      <c r="H4" s="2496"/>
      <c r="I4" s="2496"/>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7" t="s">
        <v>1566</v>
      </c>
      <c r="C7" s="2496"/>
      <c r="D7" s="2496"/>
      <c r="E7" s="2496"/>
      <c r="F7" s="2496"/>
      <c r="G7" s="2496"/>
      <c r="H7" s="2496"/>
      <c r="I7" s="2496"/>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2" t="s">
        <v>1385</v>
      </c>
      <c r="D11" s="2502"/>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t="s">
        <v>2089</v>
      </c>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t="s">
        <v>2089</v>
      </c>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2079</v>
      </c>
      <c r="C20" s="1456"/>
      <c r="D20" s="1455"/>
      <c r="E20" s="1444"/>
      <c r="F20" s="1373" t="s">
        <v>1053</v>
      </c>
      <c r="G20" s="1444" t="s">
        <v>2089</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t="s">
        <v>2089</v>
      </c>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t="s">
        <v>2089</v>
      </c>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12" t="s">
        <v>2134</v>
      </c>
      <c r="E29" s="2512"/>
      <c r="F29" s="2512"/>
      <c r="G29" s="2512"/>
      <c r="H29" s="2512"/>
      <c r="I29" s="2512"/>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2080</v>
      </c>
      <c r="C33" s="1388"/>
      <c r="E33" s="1444"/>
      <c r="F33" s="1373" t="s">
        <v>1053</v>
      </c>
      <c r="G33" s="1444" t="s">
        <v>2089</v>
      </c>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v>84.173000000000002</v>
      </c>
      <c r="C37" s="2508" t="s">
        <v>2131</v>
      </c>
      <c r="D37" s="2509"/>
      <c r="E37" s="2509"/>
      <c r="F37" s="2509"/>
      <c r="G37" s="2509"/>
      <c r="H37" s="2509"/>
      <c r="I37" s="2510"/>
    </row>
    <row r="38" spans="1:9" ht="20.45" customHeight="1" x14ac:dyDescent="0.2">
      <c r="B38" s="1445">
        <v>84.027000000000001</v>
      </c>
      <c r="C38" s="2508" t="s">
        <v>2125</v>
      </c>
      <c r="D38" s="2509"/>
      <c r="E38" s="2509"/>
      <c r="F38" s="2509"/>
      <c r="G38" s="2509"/>
      <c r="H38" s="2509"/>
      <c r="I38" s="2510"/>
    </row>
    <row r="39" spans="1:9" ht="20.65" customHeight="1" x14ac:dyDescent="0.2">
      <c r="B39" s="1445"/>
      <c r="C39" s="2508"/>
      <c r="D39" s="2509"/>
      <c r="E39" s="2509"/>
      <c r="F39" s="2509"/>
      <c r="G39" s="2509"/>
      <c r="H39" s="2509"/>
      <c r="I39" s="2510"/>
    </row>
    <row r="40" spans="1:9" ht="20.65" customHeight="1" x14ac:dyDescent="0.2">
      <c r="B40" s="1445"/>
      <c r="C40" s="2508"/>
      <c r="D40" s="2509"/>
      <c r="E40" s="2509"/>
      <c r="F40" s="2509"/>
      <c r="G40" s="2509"/>
      <c r="H40" s="2509"/>
      <c r="I40" s="2510"/>
    </row>
    <row r="41" spans="1:9" ht="20.65" customHeight="1" x14ac:dyDescent="0.2">
      <c r="B41" s="1445"/>
      <c r="C41" s="2508"/>
      <c r="D41" s="2509"/>
      <c r="E41" s="2509"/>
      <c r="F41" s="2509"/>
      <c r="G41" s="2509"/>
      <c r="H41" s="2509"/>
      <c r="I41" s="2510"/>
    </row>
    <row r="42" spans="1:9" ht="20.65" customHeight="1" x14ac:dyDescent="0.2">
      <c r="B42" s="1445"/>
      <c r="C42" s="2508"/>
      <c r="D42" s="2509"/>
      <c r="E42" s="2509"/>
      <c r="F42" s="2509"/>
      <c r="G42" s="2509"/>
      <c r="H42" s="2509"/>
      <c r="I42" s="2510"/>
    </row>
    <row r="43" spans="1:9" ht="6.2" customHeight="1" x14ac:dyDescent="0.2"/>
    <row r="44" spans="1:9" x14ac:dyDescent="0.2">
      <c r="B44" s="1376" t="s">
        <v>1552</v>
      </c>
      <c r="C44" s="1388"/>
      <c r="D44" s="1388"/>
      <c r="E44" s="2511">
        <v>750000</v>
      </c>
      <c r="F44" s="2511"/>
      <c r="G44" s="2511"/>
      <c r="H44" s="1427"/>
    </row>
    <row r="46" spans="1:9" ht="13.5" customHeight="1" x14ac:dyDescent="0.2">
      <c r="B46" s="1376" t="s">
        <v>1551</v>
      </c>
      <c r="C46" s="1388"/>
      <c r="E46" s="1444" t="s">
        <v>2089</v>
      </c>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3" t="str">
        <f>'Single Audit Cover'!A7</f>
        <v>Lincoln-Way Area Spec Ed JA Dist</v>
      </c>
      <c r="C1" s="2503"/>
      <c r="D1" s="2503"/>
      <c r="E1" s="2503"/>
      <c r="F1" s="2503"/>
      <c r="G1" s="2503"/>
      <c r="H1" s="2503"/>
      <c r="I1" s="2503"/>
      <c r="J1" s="2503"/>
      <c r="K1" s="2503"/>
      <c r="L1" s="1522"/>
      <c r="M1" s="1522"/>
    </row>
    <row r="2" spans="1:13" ht="12" customHeight="1" x14ac:dyDescent="0.2">
      <c r="B2" s="2505">
        <f>'Single Audit Cover'!E7</f>
        <v>56099843060</v>
      </c>
      <c r="C2" s="2505"/>
      <c r="D2" s="2505"/>
      <c r="E2" s="2505"/>
      <c r="F2" s="2505"/>
      <c r="G2" s="2505"/>
      <c r="H2" s="2505"/>
      <c r="I2" s="2505"/>
      <c r="J2" s="2505"/>
      <c r="K2" s="2505"/>
      <c r="L2" s="1521"/>
      <c r="M2" s="1520"/>
    </row>
    <row r="3" spans="1:13" ht="10.35" customHeight="1" x14ac:dyDescent="0.2">
      <c r="B3" s="2495" t="s">
        <v>1567</v>
      </c>
      <c r="C3" s="2495"/>
      <c r="D3" s="2495"/>
      <c r="E3" s="2495"/>
      <c r="F3" s="2495"/>
      <c r="G3" s="2495"/>
      <c r="H3" s="2495"/>
      <c r="I3" s="2495"/>
      <c r="J3" s="2495"/>
      <c r="K3" s="2495"/>
      <c r="L3" s="1519"/>
      <c r="M3" s="1519"/>
    </row>
    <row r="4" spans="1:13" ht="11.1" customHeight="1" x14ac:dyDescent="0.2">
      <c r="B4" s="2515" t="str">
        <f>'[1]Single Audit Cover'!A4</f>
        <v>Year Ending June 30, 2016</v>
      </c>
      <c r="C4" s="2515"/>
      <c r="D4" s="2515"/>
      <c r="E4" s="2515"/>
      <c r="F4" s="2515"/>
      <c r="G4" s="2515"/>
      <c r="H4" s="2515"/>
      <c r="I4" s="2515"/>
      <c r="J4" s="2515"/>
      <c r="K4" s="2515"/>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5" t="s">
        <v>1587</v>
      </c>
      <c r="C7" s="2515"/>
      <c r="D7" s="2516"/>
      <c r="E7" s="2516"/>
      <c r="F7" s="2516"/>
      <c r="G7" s="2516"/>
      <c r="H7" s="2516"/>
      <c r="I7" s="2516"/>
      <c r="J7" s="2516"/>
      <c r="K7" s="2516"/>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1957</v>
      </c>
      <c r="D10" s="1741" t="s">
        <v>2135</v>
      </c>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4"/>
      <c r="C14" s="2514"/>
      <c r="D14" s="2514"/>
      <c r="E14" s="2514"/>
      <c r="F14" s="2514"/>
      <c r="G14" s="2514"/>
      <c r="H14" s="2514"/>
      <c r="I14" s="2514"/>
      <c r="J14" s="2514"/>
      <c r="K14" s="2514"/>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4"/>
      <c r="C17" s="2514"/>
      <c r="D17" s="2514"/>
      <c r="E17" s="2514"/>
      <c r="F17" s="2514"/>
      <c r="G17" s="2514"/>
      <c r="H17" s="2514"/>
      <c r="I17" s="2514"/>
      <c r="J17" s="2514"/>
      <c r="K17" s="2514"/>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7"/>
      <c r="C20" s="2517"/>
      <c r="D20" s="2514"/>
      <c r="E20" s="2514"/>
      <c r="F20" s="2514"/>
      <c r="G20" s="2514"/>
      <c r="H20" s="2514"/>
      <c r="I20" s="2514"/>
      <c r="J20" s="2514"/>
      <c r="K20" s="2514"/>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4"/>
      <c r="C23" s="2514"/>
      <c r="D23" s="2514"/>
      <c r="E23" s="2514"/>
      <c r="F23" s="2514"/>
      <c r="G23" s="2514"/>
      <c r="H23" s="2514"/>
      <c r="I23" s="2514"/>
      <c r="J23" s="2514"/>
      <c r="K23" s="2514"/>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4"/>
      <c r="C26" s="2514"/>
      <c r="D26" s="2514"/>
      <c r="E26" s="2514"/>
      <c r="F26" s="2514"/>
      <c r="G26" s="2514"/>
      <c r="H26" s="2514"/>
      <c r="I26" s="2514"/>
      <c r="J26" s="2514"/>
      <c r="K26" s="2514"/>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8"/>
      <c r="C29" s="2518"/>
      <c r="D29" s="2514"/>
      <c r="E29" s="2514"/>
      <c r="F29" s="2514"/>
      <c r="G29" s="2514"/>
      <c r="H29" s="2514"/>
      <c r="I29" s="2514"/>
      <c r="J29" s="2514"/>
      <c r="K29" s="2514"/>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13"/>
      <c r="C32" s="2513"/>
      <c r="D32" s="2514"/>
      <c r="E32" s="2514"/>
      <c r="F32" s="2514"/>
      <c r="G32" s="2514"/>
      <c r="H32" s="2514"/>
      <c r="I32" s="2514"/>
      <c r="J32" s="2514"/>
      <c r="K32" s="2514"/>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2023</v>
      </c>
      <c r="C40" s="1373"/>
      <c r="L40" s="1476"/>
    </row>
    <row r="41" spans="2:13" ht="9.6" customHeight="1" x14ac:dyDescent="0.2">
      <c r="B41" s="1373" t="s">
        <v>2024</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2081</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9" t="str">
        <f>'Single Audit Cover'!A7</f>
        <v>Lincoln-Way Area Spec Ed JA Dist</v>
      </c>
      <c r="C1" s="2519"/>
      <c r="D1" s="2519"/>
      <c r="E1" s="2519"/>
      <c r="F1" s="2519"/>
      <c r="G1" s="2519"/>
      <c r="H1" s="2519"/>
      <c r="I1" s="2519"/>
      <c r="J1" s="2519"/>
      <c r="K1" s="2519"/>
      <c r="L1" s="1543"/>
    </row>
    <row r="2" spans="1:12" ht="12.75" customHeight="1" x14ac:dyDescent="0.2">
      <c r="B2" s="2520">
        <f>'Single Audit Cover'!E7</f>
        <v>56099843060</v>
      </c>
      <c r="C2" s="2520"/>
      <c r="D2" s="2520"/>
      <c r="E2" s="2520"/>
      <c r="F2" s="2520"/>
      <c r="G2" s="2520"/>
      <c r="H2" s="2520"/>
      <c r="I2" s="2520"/>
      <c r="J2" s="2520"/>
      <c r="K2" s="2520"/>
      <c r="L2" s="1542"/>
    </row>
    <row r="3" spans="1:12" ht="12.75" customHeight="1" x14ac:dyDescent="0.2">
      <c r="B3" s="2495" t="s">
        <v>1567</v>
      </c>
      <c r="C3" s="2495"/>
      <c r="D3" s="2495"/>
      <c r="E3" s="2495"/>
      <c r="F3" s="2495"/>
      <c r="G3" s="2495"/>
      <c r="H3" s="2495"/>
      <c r="I3" s="2495"/>
      <c r="J3" s="2495"/>
      <c r="K3" s="2495"/>
      <c r="L3" s="1519"/>
    </row>
    <row r="4" spans="1:12" ht="12.75" customHeight="1" x14ac:dyDescent="0.2">
      <c r="B4" s="2495" t="str">
        <f>'[1]Single Audit Cover'!A4</f>
        <v>Year Ending June 30, 2016</v>
      </c>
      <c r="C4" s="2495"/>
      <c r="D4" s="2495"/>
      <c r="E4" s="2495"/>
      <c r="F4" s="2495"/>
      <c r="G4" s="2495"/>
      <c r="H4" s="2495"/>
      <c r="I4" s="2495"/>
      <c r="J4" s="2495"/>
      <c r="K4" s="2495"/>
      <c r="L4" s="1519"/>
    </row>
    <row r="5" spans="1:12" ht="5.25" customHeight="1" x14ac:dyDescent="0.2">
      <c r="B5" s="1354" t="s">
        <v>1390</v>
      </c>
      <c r="C5" s="1354"/>
      <c r="L5" s="1427"/>
    </row>
    <row r="6" spans="1:12" ht="30.75" customHeight="1" x14ac:dyDescent="0.2">
      <c r="A6" s="1427"/>
      <c r="B6" s="2521" t="s">
        <v>1608</v>
      </c>
      <c r="C6" s="2521"/>
      <c r="D6" s="2521"/>
      <c r="E6" s="2521"/>
      <c r="F6" s="2521"/>
      <c r="G6" s="2521"/>
      <c r="H6" s="2521"/>
      <c r="I6" s="2521"/>
      <c r="J6" s="2521"/>
      <c r="K6" s="2521"/>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1957</v>
      </c>
      <c r="D8" s="1745" t="s">
        <v>2135</v>
      </c>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12"/>
      <c r="G12" s="2512"/>
      <c r="H12" s="2512"/>
      <c r="I12" s="2512"/>
      <c r="J12" s="2512"/>
      <c r="K12" s="2512"/>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22"/>
      <c r="E14" s="2522"/>
      <c r="F14" s="2522"/>
      <c r="H14" s="1431" t="s">
        <v>1602</v>
      </c>
      <c r="I14" s="2523"/>
      <c r="J14" s="2523"/>
      <c r="K14" s="2523"/>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23"/>
      <c r="E16" s="2523"/>
      <c r="F16" s="2523"/>
      <c r="G16" s="2523"/>
      <c r="H16" s="2523"/>
      <c r="I16" s="2523"/>
      <c r="J16" s="2523"/>
      <c r="K16" s="2523"/>
      <c r="L16" s="1427"/>
    </row>
    <row r="17" spans="2:12" ht="13.5" customHeight="1" x14ac:dyDescent="0.2">
      <c r="B17" s="1432" t="s">
        <v>1600</v>
      </c>
      <c r="C17" s="1432"/>
      <c r="D17" s="2524"/>
      <c r="E17" s="2524"/>
      <c r="F17" s="2524"/>
      <c r="G17" s="2524"/>
      <c r="H17" s="2524"/>
      <c r="I17" s="2524"/>
      <c r="J17" s="2524"/>
      <c r="K17" s="2524"/>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4"/>
      <c r="C20" s="2514"/>
      <c r="D20" s="2514"/>
      <c r="E20" s="2514"/>
      <c r="F20" s="2514"/>
      <c r="G20" s="2514"/>
      <c r="H20" s="2514"/>
      <c r="I20" s="2514"/>
      <c r="J20" s="2514"/>
      <c r="K20" s="2514"/>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4"/>
      <c r="C23" s="2514"/>
      <c r="D23" s="2514"/>
      <c r="E23" s="2514"/>
      <c r="F23" s="2514"/>
      <c r="G23" s="2514"/>
      <c r="H23" s="2514"/>
      <c r="I23" s="2514"/>
      <c r="J23" s="2514"/>
      <c r="K23" s="2514"/>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4"/>
      <c r="C26" s="2514"/>
      <c r="D26" s="2514"/>
      <c r="E26" s="2514"/>
      <c r="F26" s="2514"/>
      <c r="G26" s="2514"/>
      <c r="H26" s="2514"/>
      <c r="I26" s="2514"/>
      <c r="J26" s="2514"/>
      <c r="K26" s="2514"/>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4"/>
      <c r="C29" s="2514"/>
      <c r="D29" s="2514"/>
      <c r="E29" s="2514"/>
      <c r="F29" s="2514"/>
      <c r="G29" s="2514"/>
      <c r="H29" s="2514"/>
      <c r="I29" s="2514"/>
      <c r="J29" s="2514"/>
      <c r="K29" s="2514"/>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4"/>
      <c r="C32" s="2514"/>
      <c r="D32" s="2514"/>
      <c r="E32" s="2514"/>
      <c r="F32" s="2514"/>
      <c r="G32" s="2514"/>
      <c r="H32" s="2514"/>
      <c r="I32" s="2514"/>
      <c r="J32" s="2514"/>
      <c r="K32" s="2514"/>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4"/>
      <c r="C35" s="2514"/>
      <c r="D35" s="2514"/>
      <c r="E35" s="2514"/>
      <c r="F35" s="2514"/>
      <c r="G35" s="2514"/>
      <c r="H35" s="2514"/>
      <c r="I35" s="2514"/>
      <c r="J35" s="2514"/>
      <c r="K35" s="2514"/>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4"/>
      <c r="C38" s="2514"/>
      <c r="D38" s="2514"/>
      <c r="E38" s="2514"/>
      <c r="F38" s="2514"/>
      <c r="G38" s="2514"/>
      <c r="H38" s="2514"/>
      <c r="I38" s="2514"/>
      <c r="J38" s="2514"/>
      <c r="K38" s="2514"/>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4"/>
      <c r="C41" s="2514"/>
      <c r="D41" s="2514"/>
      <c r="E41" s="2514"/>
      <c r="F41" s="2514"/>
      <c r="G41" s="2514"/>
      <c r="H41" s="2514"/>
      <c r="I41" s="2514"/>
      <c r="J41" s="2514"/>
      <c r="K41" s="2514"/>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2082</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20" sqref="D20"/>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3" t="str">
        <f>'Single Audit Cover'!A7</f>
        <v>Lincoln-Way Area Spec Ed JA Dist</v>
      </c>
      <c r="C1" s="2503"/>
      <c r="D1" s="2503"/>
      <c r="E1" s="1555"/>
    </row>
    <row r="2" spans="2:5" s="1388" customFormat="1" ht="12.75" customHeight="1" x14ac:dyDescent="0.2">
      <c r="B2" s="2505">
        <f>'Single Audit Cover'!E7</f>
        <v>56099843060</v>
      </c>
      <c r="C2" s="2505"/>
      <c r="D2" s="2505"/>
      <c r="E2" s="1554"/>
    </row>
    <row r="3" spans="2:5" s="1347" customFormat="1" ht="12.75" customHeight="1" x14ac:dyDescent="0.2">
      <c r="B3" s="2495" t="s">
        <v>1618</v>
      </c>
      <c r="C3" s="2495"/>
      <c r="D3" s="2495"/>
      <c r="E3" s="1979"/>
    </row>
    <row r="4" spans="2:5" s="1388" customFormat="1" ht="12.75" customHeight="1" x14ac:dyDescent="0.2">
      <c r="B4" s="2525" t="str">
        <f>'[1]Single Audit Cover'!A4</f>
        <v>Year Ending June 30, 2016</v>
      </c>
      <c r="C4" s="2525"/>
      <c r="D4" s="2525"/>
      <c r="E4" s="1553"/>
    </row>
    <row r="5" spans="2:5" s="1388" customFormat="1" ht="40.15" customHeight="1" x14ac:dyDescent="0.2">
      <c r="B5" s="1747" t="s">
        <v>2135</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2083</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3" t="str">
        <f>'Single Audit Cover'!A7</f>
        <v>Lincoln-Way Area Spec Ed JA Dist</v>
      </c>
      <c r="C1" s="2503"/>
      <c r="D1" s="2503"/>
      <c r="E1" s="2503"/>
      <c r="F1" s="1543"/>
      <c r="G1" s="1543"/>
      <c r="H1" s="1543"/>
      <c r="I1" s="1543"/>
      <c r="J1" s="1543"/>
      <c r="K1" s="1543"/>
      <c r="L1" s="1543"/>
    </row>
    <row r="2" spans="2:12" ht="13.5" customHeight="1" x14ac:dyDescent="0.2">
      <c r="B2" s="2505">
        <f>'Single Audit Cover'!E7</f>
        <v>56099843060</v>
      </c>
      <c r="C2" s="2505"/>
      <c r="D2" s="2505"/>
      <c r="E2" s="2505"/>
      <c r="F2" s="1542"/>
      <c r="G2" s="1542"/>
      <c r="H2" s="1542"/>
      <c r="I2" s="1542"/>
      <c r="J2" s="1542"/>
      <c r="K2" s="1542"/>
      <c r="L2" s="1542"/>
    </row>
    <row r="3" spans="2:12" ht="13.5" customHeight="1" x14ac:dyDescent="0.2">
      <c r="B3" s="2495" t="s">
        <v>1626</v>
      </c>
      <c r="C3" s="2495"/>
      <c r="D3" s="2495"/>
      <c r="E3" s="2495"/>
      <c r="F3" s="1979"/>
      <c r="G3" s="1979"/>
      <c r="H3" s="1979"/>
      <c r="I3" s="1979"/>
      <c r="J3" s="1979"/>
      <c r="K3" s="1979"/>
      <c r="L3" s="1979"/>
    </row>
    <row r="4" spans="2:12" ht="13.5" customHeight="1" x14ac:dyDescent="0.2">
      <c r="B4" s="2526" t="str">
        <f>'[1]Single Audit Cover'!A4</f>
        <v>Year Ending June 30, 2016</v>
      </c>
      <c r="C4" s="2526"/>
      <c r="D4" s="2526"/>
      <c r="E4" s="2526"/>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1957</v>
      </c>
      <c r="D8" s="1754" t="s">
        <v>2135</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8"/>
      <c r="C11" s="2518"/>
      <c r="D11" s="2514"/>
      <c r="E11" s="2514"/>
    </row>
    <row r="12" spans="2:12" ht="13.5" customHeight="1" x14ac:dyDescent="0.2">
      <c r="B12" s="1427"/>
      <c r="C12" s="1427"/>
      <c r="D12" s="1427"/>
    </row>
    <row r="13" spans="2:12" ht="13.5" customHeight="1" x14ac:dyDescent="0.2">
      <c r="B13" s="1321" t="s">
        <v>1622</v>
      </c>
      <c r="C13" s="1321"/>
      <c r="D13" s="1427"/>
    </row>
    <row r="14" spans="2:12" ht="76.5" customHeight="1" x14ac:dyDescent="0.2">
      <c r="B14" s="2518"/>
      <c r="C14" s="2518"/>
      <c r="D14" s="2514"/>
      <c r="E14" s="2514"/>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2084</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56099843060</v>
      </c>
    </row>
    <row r="3" spans="1:2" x14ac:dyDescent="0.2">
      <c r="A3" t="s">
        <v>1132</v>
      </c>
      <c r="B3" s="1233" t="str">
        <f>COVER!A15</f>
        <v>Will</v>
      </c>
    </row>
    <row r="4" spans="1:2" x14ac:dyDescent="0.2">
      <c r="A4" t="s">
        <v>1188</v>
      </c>
      <c r="B4" s="1233" t="str">
        <f>COVER!A17</f>
        <v>Lincoln-Way Area Spec Ed JA Dist</v>
      </c>
    </row>
    <row r="5" spans="1:2" x14ac:dyDescent="0.2">
      <c r="A5" t="s">
        <v>819</v>
      </c>
      <c r="B5" s="1233">
        <f>COVER!A38</f>
        <v>0</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2057</v>
      </c>
      <c r="B12" s="1233" t="str">
        <f>IF(COVER!J29="x","Yes",IF(COVER!L29="X","No",0))</f>
        <v>Yes</v>
      </c>
    </row>
    <row r="13" spans="1:2" x14ac:dyDescent="0.2">
      <c r="A13" s="13" t="s">
        <v>2058</v>
      </c>
      <c r="B13" s="1233" t="str">
        <f>IF(COVER!J30="x","Yes",IF(COVER!L30="x","No",0))</f>
        <v>Yes</v>
      </c>
    </row>
    <row r="14" spans="1:2" x14ac:dyDescent="0.2">
      <c r="A14" t="s">
        <v>566</v>
      </c>
      <c r="B14" s="1233" t="str">
        <f>IF(COVER!J31="x","Yes",IF(COVER!L31="x","No",0))</f>
        <v>No</v>
      </c>
    </row>
    <row r="15" spans="1:2" x14ac:dyDescent="0.2">
      <c r="A15" t="s">
        <v>676</v>
      </c>
      <c r="B15" s="1233" t="str">
        <f>COVER!T23</f>
        <v>060-003973</v>
      </c>
    </row>
    <row r="16" spans="1:2" x14ac:dyDescent="0.2">
      <c r="A16" t="s">
        <v>501</v>
      </c>
      <c r="B16" s="1233" t="str">
        <f>COVER!T13</f>
        <v>Evans, Marshall and Pease, PC</v>
      </c>
    </row>
    <row r="17" spans="1:2" x14ac:dyDescent="0.2">
      <c r="A17" t="s">
        <v>1052</v>
      </c>
      <c r="B17" s="1233" t="str">
        <f>COVER!T15</f>
        <v>Jeffery M. Rollefson, CPA</v>
      </c>
    </row>
    <row r="18" spans="1:2" x14ac:dyDescent="0.2">
      <c r="A18" t="s">
        <v>1370</v>
      </c>
      <c r="B18" s="1233" t="str">
        <f>COVER!T17</f>
        <v>1875 Hicks Road</v>
      </c>
    </row>
    <row r="19" spans="1:2" x14ac:dyDescent="0.2">
      <c r="A19" t="s">
        <v>1054</v>
      </c>
      <c r="B19" s="1233" t="str">
        <f>COVER!T25</f>
        <v>jeff@empcpa.com</v>
      </c>
    </row>
    <row r="20" spans="1:2" x14ac:dyDescent="0.2">
      <c r="A20" t="s">
        <v>1055</v>
      </c>
      <c r="B20" s="1233" t="str">
        <f>COVER!T19</f>
        <v>Rolling Meadows</v>
      </c>
    </row>
    <row r="21" spans="1:2" x14ac:dyDescent="0.2">
      <c r="A21" t="s">
        <v>569</v>
      </c>
      <c r="B21" s="1233" t="str">
        <f>COVER!X19</f>
        <v>Illinois</v>
      </c>
    </row>
    <row r="22" spans="1:2" x14ac:dyDescent="0.2">
      <c r="A22" t="s">
        <v>1056</v>
      </c>
      <c r="B22" s="1233">
        <f>COVER!Z19</f>
        <v>60008</v>
      </c>
    </row>
    <row r="23" spans="1:2" x14ac:dyDescent="0.2">
      <c r="A23" t="s">
        <v>1372</v>
      </c>
      <c r="B23" s="1233" t="str">
        <f>COVER!T21</f>
        <v>847-221-5700</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2138695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2138695</v>
      </c>
      <c r="D92" s="14" t="str">
        <f t="shared" si="0"/>
        <v>Error?</v>
      </c>
    </row>
    <row r="93" spans="1:4" x14ac:dyDescent="0.2">
      <c r="A93" s="55">
        <v>32</v>
      </c>
      <c r="B93" s="1233">
        <f>'Assets-Liab 5-6'!C41</f>
        <v>2138695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85812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85812</v>
      </c>
      <c r="D123" s="14" t="str">
        <f t="shared" si="0"/>
        <v>Error?</v>
      </c>
    </row>
    <row r="124" spans="1:4" x14ac:dyDescent="0.2">
      <c r="A124" s="55">
        <v>63</v>
      </c>
      <c r="B124" s="1233">
        <f>'Assets-Liab 5-6'!D41</f>
        <v>85812</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715751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715751</v>
      </c>
      <c r="D170" s="14" t="str">
        <f t="shared" si="1"/>
        <v>Error?</v>
      </c>
    </row>
    <row r="171" spans="1:4" x14ac:dyDescent="0.2">
      <c r="A171" s="55">
        <v>110</v>
      </c>
      <c r="B171" s="1233">
        <f>'Assets-Liab 5-6'!F41</f>
        <v>715751</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513028</v>
      </c>
      <c r="D273" s="14" t="str">
        <f t="shared" si="3"/>
        <v>Error?</v>
      </c>
    </row>
    <row r="274" spans="1:4" x14ac:dyDescent="0.2">
      <c r="A274" s="55">
        <v>213</v>
      </c>
      <c r="B274" s="1233">
        <f>'Assets-Liab 5-6'!M17</f>
        <v>4758950</v>
      </c>
      <c r="D274" s="14" t="str">
        <f t="shared" si="3"/>
        <v>Error?</v>
      </c>
    </row>
    <row r="275" spans="1:4" x14ac:dyDescent="0.2">
      <c r="A275" s="55">
        <v>214</v>
      </c>
      <c r="B275" s="1233">
        <f>'Assets-Liab 5-6'!M18</f>
        <v>1379024</v>
      </c>
      <c r="D275" s="14" t="str">
        <f t="shared" si="3"/>
        <v>Error?</v>
      </c>
    </row>
    <row r="276" spans="1:4" x14ac:dyDescent="0.2">
      <c r="A276" s="55">
        <v>215</v>
      </c>
      <c r="B276" s="1233">
        <f>'Assets-Liab 5-6'!M19</f>
        <v>5806175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12457177</v>
      </c>
      <c r="C279" s="14" t="s">
        <v>672</v>
      </c>
      <c r="D279" s="14" t="str">
        <f t="shared" si="3"/>
        <v>Error?</v>
      </c>
    </row>
    <row r="280" spans="1:4" x14ac:dyDescent="0.2">
      <c r="A280" s="55">
        <v>219</v>
      </c>
      <c r="B280" s="1233">
        <f>'Assets-Liab 5-6'!M40</f>
        <v>12457177</v>
      </c>
      <c r="D280" s="14" t="str">
        <f t="shared" si="3"/>
        <v>Error?</v>
      </c>
    </row>
    <row r="281" spans="1:4" x14ac:dyDescent="0.2">
      <c r="A281" s="55">
        <v>220</v>
      </c>
      <c r="B281" s="1233">
        <f>'Assets-Liab 5-6'!M41</f>
        <v>12457177</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810000</v>
      </c>
      <c r="D283" s="14" t="str">
        <f t="shared" si="3"/>
        <v>Error?</v>
      </c>
    </row>
    <row r="284" spans="1:4" x14ac:dyDescent="0.2">
      <c r="A284" s="55">
        <v>223</v>
      </c>
      <c r="B284" s="1233">
        <f>'Assets-Liab 5-6'!N23</f>
        <v>810000</v>
      </c>
      <c r="C284" s="14" t="s">
        <v>672</v>
      </c>
      <c r="D284" s="14" t="str">
        <f t="shared" si="3"/>
        <v>Error?</v>
      </c>
    </row>
    <row r="285" spans="1:4" x14ac:dyDescent="0.2">
      <c r="A285" s="55">
        <v>224</v>
      </c>
      <c r="B285" s="1233">
        <f>'Assets-Liab 5-6'!N36</f>
        <v>810000</v>
      </c>
      <c r="D285" s="14" t="str">
        <f t="shared" si="3"/>
        <v>Error?</v>
      </c>
    </row>
    <row r="286" spans="1:4" x14ac:dyDescent="0.2">
      <c r="A286" s="83">
        <v>225</v>
      </c>
      <c r="D286" s="14" t="str">
        <f t="shared" si="3"/>
        <v>OK</v>
      </c>
    </row>
    <row r="287" spans="1:4" x14ac:dyDescent="0.2">
      <c r="A287" s="55">
        <v>226</v>
      </c>
      <c r="B287" s="1233">
        <f>'Assets-Liab 5-6'!N37</f>
        <v>810000</v>
      </c>
      <c r="C287" s="14" t="s">
        <v>672</v>
      </c>
      <c r="D287" s="14" t="str">
        <f t="shared" si="3"/>
        <v>Error?</v>
      </c>
    </row>
    <row r="288" spans="1:4" x14ac:dyDescent="0.2">
      <c r="A288" s="55">
        <v>227</v>
      </c>
      <c r="B288" s="1233">
        <f>'Assets-Liab 5-6'!N41</f>
        <v>810000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246832</v>
      </c>
      <c r="D719" s="14" t="str">
        <f t="shared" si="10"/>
        <v>Error?</v>
      </c>
    </row>
    <row r="720" spans="1:4" x14ac:dyDescent="0.2">
      <c r="A720" s="55">
        <v>659</v>
      </c>
      <c r="B720" s="1233">
        <f>'Expenditures 15-22'!C33</f>
        <v>3608709</v>
      </c>
      <c r="C720" s="14" t="s">
        <v>672</v>
      </c>
      <c r="D720" s="14" t="str">
        <f t="shared" si="10"/>
        <v>Error?</v>
      </c>
    </row>
    <row r="721" spans="1:4" x14ac:dyDescent="0.2">
      <c r="A721" s="55">
        <v>660</v>
      </c>
      <c r="B721" s="1233">
        <f>'Expenditures 15-22'!C36</f>
        <v>459846</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437842</v>
      </c>
      <c r="D723" s="14" t="str">
        <f t="shared" si="10"/>
        <v>Error?</v>
      </c>
    </row>
    <row r="724" spans="1:4" x14ac:dyDescent="0.2">
      <c r="A724" s="55">
        <v>663</v>
      </c>
      <c r="B724" s="1233">
        <f>'Expenditures 15-22'!C39</f>
        <v>197086</v>
      </c>
      <c r="D724" s="14" t="str">
        <f t="shared" si="10"/>
        <v>Error?</v>
      </c>
    </row>
    <row r="725" spans="1:4" x14ac:dyDescent="0.2">
      <c r="A725" s="55">
        <v>664</v>
      </c>
      <c r="B725" s="1233">
        <f>'Expenditures 15-22'!C40</f>
        <v>560204</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1654978</v>
      </c>
      <c r="C727" s="14" t="s">
        <v>672</v>
      </c>
      <c r="D727" s="14" t="str">
        <f t="shared" si="10"/>
        <v>Error?</v>
      </c>
    </row>
    <row r="728" spans="1:4" x14ac:dyDescent="0.2">
      <c r="A728" s="55">
        <v>667</v>
      </c>
      <c r="B728" s="1233">
        <f>'Expenditures 15-22'!C44</f>
        <v>20361</v>
      </c>
      <c r="D728" s="14" t="str">
        <f t="shared" si="10"/>
        <v>Error?</v>
      </c>
    </row>
    <row r="729" spans="1:4" x14ac:dyDescent="0.2">
      <c r="A729" s="55">
        <v>668</v>
      </c>
      <c r="B729" s="1233">
        <f>'Expenditures 15-22'!C45</f>
        <v>71863</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92224</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305811</v>
      </c>
      <c r="D733" s="14" t="str">
        <f t="shared" si="10"/>
        <v>Error?</v>
      </c>
    </row>
    <row r="734" spans="1:4" x14ac:dyDescent="0.2">
      <c r="A734" s="55">
        <v>673</v>
      </c>
      <c r="B734" s="1233">
        <f>'Expenditures 15-22'!C53</f>
        <v>413165</v>
      </c>
      <c r="C734" s="14" t="s">
        <v>672</v>
      </c>
      <c r="D734" s="14" t="str">
        <f t="shared" si="10"/>
        <v>Error?</v>
      </c>
    </row>
    <row r="735" spans="1:4" x14ac:dyDescent="0.2">
      <c r="A735" s="55">
        <v>674</v>
      </c>
      <c r="B735" s="1233">
        <f>'Expenditures 15-22'!C55</f>
        <v>242377</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242377</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240534</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251409</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491943</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2894687</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6503396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32549</v>
      </c>
      <c r="D777" s="14" t="str">
        <f t="shared" si="11"/>
        <v>Error?</v>
      </c>
    </row>
    <row r="778" spans="1:4" x14ac:dyDescent="0.2">
      <c r="A778" s="55">
        <v>717</v>
      </c>
      <c r="B778" s="1233">
        <f>'Expenditures 15-22'!D33</f>
        <v>1185441</v>
      </c>
      <c r="C778" s="14" t="s">
        <v>672</v>
      </c>
      <c r="D778" s="14" t="str">
        <f t="shared" si="11"/>
        <v>Error?</v>
      </c>
    </row>
    <row r="779" spans="1:4" x14ac:dyDescent="0.2">
      <c r="A779" s="55">
        <v>718</v>
      </c>
      <c r="B779" s="1233">
        <f>'Expenditures 15-22'!D36</f>
        <v>120248</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87327</v>
      </c>
      <c r="D781" s="14" t="str">
        <f t="shared" si="11"/>
        <v>Error?</v>
      </c>
    </row>
    <row r="782" spans="1:4" x14ac:dyDescent="0.2">
      <c r="A782" s="55">
        <v>721</v>
      </c>
      <c r="B782" s="1233">
        <f>'Expenditures 15-22'!D39</f>
        <v>66466</v>
      </c>
      <c r="D782" s="14" t="str">
        <f t="shared" si="11"/>
        <v>Error?</v>
      </c>
    </row>
    <row r="783" spans="1:4" x14ac:dyDescent="0.2">
      <c r="A783" s="55">
        <v>722</v>
      </c>
      <c r="B783" s="1233">
        <f>'Expenditures 15-22'!D40</f>
        <v>155323</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429364</v>
      </c>
      <c r="C785" s="14" t="s">
        <v>672</v>
      </c>
      <c r="D785" s="14" t="str">
        <f t="shared" si="11"/>
        <v>Error?</v>
      </c>
    </row>
    <row r="786" spans="1:4" x14ac:dyDescent="0.2">
      <c r="A786" s="55">
        <v>725</v>
      </c>
      <c r="B786" s="1233">
        <f>'Expenditures 15-22'!D44</f>
        <v>2014</v>
      </c>
      <c r="D786" s="14" t="str">
        <f t="shared" si="11"/>
        <v>Error?</v>
      </c>
    </row>
    <row r="787" spans="1:4" x14ac:dyDescent="0.2">
      <c r="A787" s="55">
        <v>726</v>
      </c>
      <c r="B787" s="1233">
        <f>'Expenditures 15-22'!D45</f>
        <v>30846</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32860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121893</v>
      </c>
      <c r="D791" s="14" t="str">
        <f t="shared" si="11"/>
        <v>Error?</v>
      </c>
    </row>
    <row r="792" spans="1:4" x14ac:dyDescent="0.2">
      <c r="A792" s="55">
        <v>731</v>
      </c>
      <c r="B792" s="1233">
        <f>'Expenditures 15-22'!D53</f>
        <v>162975</v>
      </c>
      <c r="C792" s="14" t="s">
        <v>672</v>
      </c>
      <c r="D792" s="14" t="str">
        <f t="shared" si="11"/>
        <v>Error?</v>
      </c>
    </row>
    <row r="793" spans="1:4" x14ac:dyDescent="0.2">
      <c r="A793" s="55">
        <v>732</v>
      </c>
      <c r="B793" s="1233">
        <f>'Expenditures 15-22'!D55</f>
        <v>83450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83450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79343</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191216</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270559</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979208</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2164649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23171</v>
      </c>
      <c r="D835" s="14" t="str">
        <f t="shared" si="12"/>
        <v>Error?</v>
      </c>
    </row>
    <row r="836" spans="1:4" x14ac:dyDescent="0.2">
      <c r="A836" s="55">
        <v>775</v>
      </c>
      <c r="B836" s="1233">
        <f>'Expenditures 15-22'!E33</f>
        <v>308696</v>
      </c>
      <c r="C836" s="14" t="s">
        <v>672</v>
      </c>
      <c r="D836" s="14" t="str">
        <f t="shared" si="12"/>
        <v>Error?</v>
      </c>
    </row>
    <row r="837" spans="1:4" x14ac:dyDescent="0.2">
      <c r="A837" s="55">
        <v>776</v>
      </c>
      <c r="B837" s="1233">
        <f>'Expenditures 15-22'!E36</f>
        <v>7056</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21221</v>
      </c>
      <c r="D839" s="14" t="str">
        <f t="shared" si="12"/>
        <v>Error?</v>
      </c>
    </row>
    <row r="840" spans="1:4" x14ac:dyDescent="0.2">
      <c r="A840" s="55">
        <v>779</v>
      </c>
      <c r="B840" s="1233">
        <f>'Expenditures 15-22'!E39</f>
        <v>6270</v>
      </c>
      <c r="D840" s="14" t="str">
        <f t="shared" si="12"/>
        <v>Error?</v>
      </c>
    </row>
    <row r="841" spans="1:4" x14ac:dyDescent="0.2">
      <c r="A841" s="55">
        <v>780</v>
      </c>
      <c r="B841" s="1233">
        <f>'Expenditures 15-22'!E40</f>
        <v>3142</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37689</v>
      </c>
      <c r="C843" s="14" t="s">
        <v>672</v>
      </c>
      <c r="D843" s="14" t="str">
        <f t="shared" si="12"/>
        <v>Error?</v>
      </c>
    </row>
    <row r="844" spans="1:4" x14ac:dyDescent="0.2">
      <c r="A844" s="55">
        <v>783</v>
      </c>
      <c r="B844" s="1233">
        <f>'Expenditures 15-22'!E44</f>
        <v>0</v>
      </c>
      <c r="D844" s="14" t="str">
        <f t="shared" si="12"/>
        <v>Error?</v>
      </c>
    </row>
    <row r="845" spans="1:4" x14ac:dyDescent="0.2">
      <c r="A845" s="55">
        <v>784</v>
      </c>
      <c r="B845" s="1233">
        <f>'Expenditures 15-22'!E45</f>
        <v>8374</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8374</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374260</v>
      </c>
      <c r="D849" s="14" t="str">
        <f t="shared" si="12"/>
        <v>Error?</v>
      </c>
    </row>
    <row r="850" spans="1:4" x14ac:dyDescent="0.2">
      <c r="A850" s="55">
        <v>789</v>
      </c>
      <c r="B850" s="1233">
        <f>'Expenditures 15-22'!E53</f>
        <v>374260</v>
      </c>
      <c r="C850" s="14" t="s">
        <v>672</v>
      </c>
      <c r="D850" s="14" t="str">
        <f t="shared" si="12"/>
        <v>Error?</v>
      </c>
    </row>
    <row r="851" spans="1:4" x14ac:dyDescent="0.2">
      <c r="A851" s="55">
        <v>790</v>
      </c>
      <c r="B851" s="1233">
        <f>'Expenditures 15-22'!E55</f>
        <v>833</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833</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421156</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729852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820</v>
      </c>
      <c r="D893" s="14" t="str">
        <f t="shared" si="12"/>
        <v>Error?</v>
      </c>
    </row>
    <row r="894" spans="1:4" x14ac:dyDescent="0.2">
      <c r="A894" s="55">
        <v>833</v>
      </c>
      <c r="B894" s="1233">
        <f>'Expenditures 15-22'!F33</f>
        <v>72259</v>
      </c>
      <c r="C894" s="14" t="s">
        <v>672</v>
      </c>
      <c r="D894" s="14" t="str">
        <f t="shared" si="12"/>
        <v>Error?</v>
      </c>
    </row>
    <row r="895" spans="1:4" x14ac:dyDescent="0.2">
      <c r="A895" s="55">
        <v>834</v>
      </c>
      <c r="B895" s="1233">
        <f>'Expenditures 15-22'!F36</f>
        <v>1374</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1103</v>
      </c>
      <c r="D897" s="14" t="str">
        <f t="shared" si="13"/>
        <v>Error?</v>
      </c>
    </row>
    <row r="898" spans="1:4" x14ac:dyDescent="0.2">
      <c r="A898" s="55">
        <v>837</v>
      </c>
      <c r="B898" s="1233">
        <f>'Expenditures 15-22'!F39</f>
        <v>3050</v>
      </c>
      <c r="D898" s="14" t="str">
        <f t="shared" si="13"/>
        <v>Error?</v>
      </c>
    </row>
    <row r="899" spans="1:4" x14ac:dyDescent="0.2">
      <c r="A899" s="55">
        <v>838</v>
      </c>
      <c r="B899" s="1233">
        <f>'Expenditures 15-22'!F40</f>
        <v>1337</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6864</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22514</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22514</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36800</v>
      </c>
      <c r="D907" s="14" t="str">
        <f t="shared" si="13"/>
        <v>Error?</v>
      </c>
    </row>
    <row r="908" spans="1:4" x14ac:dyDescent="0.2">
      <c r="A908" s="55">
        <v>847</v>
      </c>
      <c r="B908" s="1233">
        <f>'Expenditures 15-22'!F53</f>
        <v>36800</v>
      </c>
      <c r="C908" s="14" t="s">
        <v>672</v>
      </c>
      <c r="D908" s="14" t="str">
        <f t="shared" si="13"/>
        <v>Error?</v>
      </c>
    </row>
    <row r="909" spans="1:4" x14ac:dyDescent="0.2">
      <c r="A909" s="55">
        <v>848</v>
      </c>
      <c r="B909" s="1233">
        <f>'Expenditures 15-22'!F55</f>
        <v>280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280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66458</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138717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24544</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933</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933</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569</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569</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1819</v>
      </c>
      <c r="D965" s="14" t="str">
        <f t="shared" si="14"/>
        <v>Error?</v>
      </c>
    </row>
    <row r="966" spans="1:4" x14ac:dyDescent="0.2">
      <c r="A966" s="55">
        <v>905</v>
      </c>
      <c r="B966" s="1233">
        <f>'Expenditures 15-22'!G53</f>
        <v>1819</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3321</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27865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510</v>
      </c>
      <c r="C1010" s="14" t="s">
        <v>672</v>
      </c>
      <c r="D1010" s="14" t="str">
        <f t="shared" si="14"/>
        <v>Error?</v>
      </c>
    </row>
    <row r="1011" spans="1:4" x14ac:dyDescent="0.2">
      <c r="A1011" s="55">
        <v>950</v>
      </c>
      <c r="B1011" s="1233">
        <f>'Expenditures 15-22'!H36</f>
        <v>809</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161</v>
      </c>
      <c r="D1013" s="14" t="str">
        <f t="shared" si="14"/>
        <v>Error?</v>
      </c>
    </row>
    <row r="1014" spans="1:4" x14ac:dyDescent="0.2">
      <c r="A1014" s="55">
        <v>953</v>
      </c>
      <c r="B1014" s="1233">
        <f>'Expenditures 15-22'!H39</f>
        <v>182</v>
      </c>
      <c r="D1014" s="14" t="str">
        <f t="shared" si="14"/>
        <v>Error?</v>
      </c>
    </row>
    <row r="1015" spans="1:4" x14ac:dyDescent="0.2">
      <c r="A1015" s="55">
        <v>954</v>
      </c>
      <c r="B1015" s="1233">
        <f>'Expenditures 15-22'!H40</f>
        <v>1118</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2270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961</v>
      </c>
      <c r="D1023" s="14" t="str">
        <f t="shared" ref="D1023:D1086" si="15">IF(ISBLANK(B1023),"OK",IF(A1023-B1023=0,"OK","Error?"))</f>
        <v>Error?</v>
      </c>
    </row>
    <row r="1024" spans="1:4" x14ac:dyDescent="0.2">
      <c r="A1024" s="55">
        <v>963</v>
      </c>
      <c r="B1024" s="1233">
        <f>'Expenditures 15-22'!H53</f>
        <v>961</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3231</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2981018</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2984759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303372</v>
      </c>
      <c r="C1107" s="14" t="s">
        <v>672</v>
      </c>
      <c r="D1107" s="14" t="str">
        <f t="shared" si="16"/>
        <v>Error?</v>
      </c>
    </row>
    <row r="1108" spans="1:4" x14ac:dyDescent="0.2">
      <c r="A1108" s="55">
        <v>1047</v>
      </c>
      <c r="B1108" s="1233">
        <f>'Expenditures 15-22'!K33</f>
        <v>5200159</v>
      </c>
      <c r="C1108" s="14" t="s">
        <v>672</v>
      </c>
      <c r="D1108" s="14" t="str">
        <f t="shared" si="16"/>
        <v>Error?</v>
      </c>
    </row>
    <row r="1109" spans="1:4" x14ac:dyDescent="0.2">
      <c r="A1109" s="55">
        <v>1048</v>
      </c>
      <c r="B1109" s="1233">
        <f>'Expenditures 15-22'!K36</f>
        <v>589333</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547654</v>
      </c>
      <c r="C1111" s="14" t="s">
        <v>672</v>
      </c>
      <c r="D1111" s="14" t="str">
        <f t="shared" si="16"/>
        <v>Error?</v>
      </c>
    </row>
    <row r="1112" spans="1:4" x14ac:dyDescent="0.2">
      <c r="A1112" s="55">
        <v>1051</v>
      </c>
      <c r="B1112" s="1233">
        <f>'Expenditures 15-22'!K39</f>
        <v>273054</v>
      </c>
      <c r="C1112" s="14" t="s">
        <v>672</v>
      </c>
      <c r="D1112" s="14" t="str">
        <f t="shared" si="16"/>
        <v>Error?</v>
      </c>
    </row>
    <row r="1113" spans="1:4" x14ac:dyDescent="0.2">
      <c r="A1113" s="55">
        <v>1052</v>
      </c>
      <c r="B1113" s="1233">
        <f>'Expenditures 15-22'!K40</f>
        <v>722057</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2132098</v>
      </c>
      <c r="C1115" s="14" t="s">
        <v>672</v>
      </c>
      <c r="D1115" s="14" t="str">
        <f t="shared" si="16"/>
        <v>Error?</v>
      </c>
    </row>
    <row r="1116" spans="1:4" x14ac:dyDescent="0.2">
      <c r="A1116" s="55">
        <v>1055</v>
      </c>
      <c r="B1116" s="1233">
        <f>'Expenditures 15-22'!K44</f>
        <v>22375</v>
      </c>
      <c r="C1116" s="14" t="s">
        <v>672</v>
      </c>
      <c r="D1116" s="14" t="str">
        <f t="shared" si="16"/>
        <v>Error?</v>
      </c>
    </row>
    <row r="1117" spans="1:4" x14ac:dyDescent="0.2">
      <c r="A1117" s="55">
        <v>1056</v>
      </c>
      <c r="B1117" s="1233">
        <f>'Expenditures 15-22'!K45</f>
        <v>134166</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156541</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841544</v>
      </c>
      <c r="C1121" s="14" t="s">
        <v>672</v>
      </c>
      <c r="D1121" s="14" t="str">
        <f t="shared" si="16"/>
        <v>Error?</v>
      </c>
    </row>
    <row r="1122" spans="1:4" x14ac:dyDescent="0.2">
      <c r="A1122" s="55">
        <v>1061</v>
      </c>
      <c r="B1122" s="1233">
        <f>'Expenditures 15-22'!K53</f>
        <v>989980</v>
      </c>
      <c r="C1122" s="14" t="s">
        <v>672</v>
      </c>
      <c r="D1122" s="14" t="str">
        <f t="shared" si="16"/>
        <v>Error?</v>
      </c>
    </row>
    <row r="1123" spans="1:4" x14ac:dyDescent="0.2">
      <c r="A1123" s="55">
        <v>1062</v>
      </c>
      <c r="B1123" s="1233">
        <f>'Expenditures 15-22'!K55</f>
        <v>326940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326940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319877</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442625</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762502</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4368061</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2981018</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12549238</v>
      </c>
      <c r="C1152" s="14" t="s">
        <v>672</v>
      </c>
      <c r="D1152" s="14" t="str">
        <f t="shared" si="17"/>
        <v>Error?</v>
      </c>
    </row>
    <row r="1153" spans="1:4" x14ac:dyDescent="0.2">
      <c r="A1153" s="55">
        <v>1092</v>
      </c>
      <c r="B1153" s="1233">
        <f>'Expenditures 15-22'!K115</f>
        <v>1329066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261011</v>
      </c>
      <c r="D1237" s="14" t="str">
        <f t="shared" si="18"/>
        <v>Error?</v>
      </c>
    </row>
    <row r="1238" spans="1:4" x14ac:dyDescent="0.2">
      <c r="A1238" s="83">
        <v>1177</v>
      </c>
      <c r="D1238" s="14" t="str">
        <f t="shared" si="18"/>
        <v>OK</v>
      </c>
    </row>
    <row r="1239" spans="1:4" x14ac:dyDescent="0.2">
      <c r="A1239" s="55">
        <v>1178</v>
      </c>
      <c r="B1239" s="1233">
        <f>'Expenditures 15-22'!E127</f>
        <v>261011</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261011</v>
      </c>
      <c r="C1241" s="14" t="s">
        <v>672</v>
      </c>
      <c r="D1241" s="14" t="str">
        <f t="shared" si="18"/>
        <v>Error?</v>
      </c>
    </row>
    <row r="1242" spans="1:4" x14ac:dyDescent="0.2">
      <c r="A1242" s="55">
        <v>1181</v>
      </c>
      <c r="B1242" s="1233">
        <f>'Expenditures 15-22'!E150</f>
        <v>261011</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68967</v>
      </c>
      <c r="D1245" s="14" t="str">
        <f t="shared" si="18"/>
        <v>Error?</v>
      </c>
    </row>
    <row r="1246" spans="1:4" x14ac:dyDescent="0.2">
      <c r="A1246" s="83">
        <v>1185</v>
      </c>
      <c r="D1246" s="14" t="str">
        <f t="shared" si="18"/>
        <v>OK</v>
      </c>
    </row>
    <row r="1247" spans="1:4" x14ac:dyDescent="0.2">
      <c r="A1247" s="55">
        <v>1186</v>
      </c>
      <c r="B1247" s="1233">
        <f>'Expenditures 15-22'!F127</f>
        <v>68967</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68967</v>
      </c>
      <c r="C1249" s="14" t="s">
        <v>672</v>
      </c>
      <c r="D1249" s="14" t="str">
        <f t="shared" si="18"/>
        <v>Error?</v>
      </c>
    </row>
    <row r="1250" spans="1:4" x14ac:dyDescent="0.2">
      <c r="A1250" s="55">
        <v>1189</v>
      </c>
      <c r="B1250" s="1233">
        <f>'Expenditures 15-22'!F150</f>
        <v>68967</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5195</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5195</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5195</v>
      </c>
      <c r="C1258" s="14" t="s">
        <v>672</v>
      </c>
      <c r="D1258" s="14" t="str">
        <f t="shared" si="18"/>
        <v>Error?</v>
      </c>
    </row>
    <row r="1259" spans="1:4" x14ac:dyDescent="0.2">
      <c r="A1259" s="55">
        <v>1198</v>
      </c>
      <c r="B1259" s="1233">
        <f>'Expenditures 15-22'!G150</f>
        <v>5195</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44605</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44605</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335173</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335173</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335173</v>
      </c>
      <c r="C1281" s="14" t="s">
        <v>672</v>
      </c>
      <c r="D1281" s="14" t="str">
        <f t="shared" si="19"/>
        <v>Error?</v>
      </c>
    </row>
    <row r="1282" spans="1:4" x14ac:dyDescent="0.2">
      <c r="A1282" s="55">
        <v>1221</v>
      </c>
      <c r="B1282" s="1233">
        <f>'Expenditures 15-22'!K138</f>
        <v>44605</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379778</v>
      </c>
      <c r="C1288" s="14" t="s">
        <v>672</v>
      </c>
      <c r="D1288" s="14" t="str">
        <f t="shared" si="19"/>
        <v>Error?</v>
      </c>
    </row>
    <row r="1289" spans="1:4" x14ac:dyDescent="0.2">
      <c r="A1289" s="55">
        <v>1228</v>
      </c>
      <c r="B1289" s="1233">
        <f>'Expenditures 15-22'!K151</f>
        <v>203015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51810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140000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191810</v>
      </c>
      <c r="C1317" s="14" t="s">
        <v>672</v>
      </c>
      <c r="D1317" s="14" t="str">
        <f t="shared" si="19"/>
        <v>Error?</v>
      </c>
    </row>
    <row r="1318" spans="1:4" x14ac:dyDescent="0.2">
      <c r="A1318" s="55">
        <v>1257</v>
      </c>
      <c r="B1318" s="1233">
        <f>'Expenditures 15-22'!H168</f>
        <v>191810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51810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140000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191810</v>
      </c>
      <c r="C1331" s="14" t="s">
        <v>672</v>
      </c>
      <c r="D1331" s="14" t="str">
        <f t="shared" si="19"/>
        <v>Error?</v>
      </c>
    </row>
    <row r="1332" spans="1:4" x14ac:dyDescent="0.2">
      <c r="A1332" s="55">
        <v>1271</v>
      </c>
      <c r="B1332" s="1233">
        <f>'Expenditures 15-22'!K168</f>
        <v>191810</v>
      </c>
      <c r="C1332" s="14" t="s">
        <v>672</v>
      </c>
      <c r="D1332" s="14" t="str">
        <f t="shared" si="19"/>
        <v>Error?</v>
      </c>
    </row>
    <row r="1333" spans="1:4" x14ac:dyDescent="0.2">
      <c r="A1333" s="55">
        <v>1272</v>
      </c>
      <c r="B1333" s="1233">
        <f>'Expenditures 15-22'!K169</f>
        <v>-191810</v>
      </c>
      <c r="C1333" s="14" t="s">
        <v>672</v>
      </c>
      <c r="D1333" s="14" t="str">
        <f t="shared" si="19"/>
        <v>Error?</v>
      </c>
    </row>
    <row r="1334" spans="1:4" x14ac:dyDescent="0.2">
      <c r="A1334" s="83">
        <v>1273</v>
      </c>
      <c r="D1334" s="14" t="str">
        <f t="shared" si="19"/>
        <v>OK</v>
      </c>
    </row>
    <row r="1335" spans="1:4" x14ac:dyDescent="0.2">
      <c r="A1335" s="55">
        <v>1274</v>
      </c>
      <c r="B1335" s="1233">
        <f>'Expenditures 15-22'!C176</f>
        <v>1651028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1651028</v>
      </c>
      <c r="C1339" s="14" t="s">
        <v>672</v>
      </c>
      <c r="D1339" s="14" t="str">
        <f t="shared" si="19"/>
        <v>Error?</v>
      </c>
    </row>
    <row r="1340" spans="1:4" x14ac:dyDescent="0.2">
      <c r="A1340" s="55">
        <v>1279</v>
      </c>
      <c r="B1340" s="1233">
        <f>'Expenditures 15-22'!C204</f>
        <v>1651028</v>
      </c>
      <c r="C1340" s="14" t="s">
        <v>672</v>
      </c>
      <c r="D1340" s="14" t="str">
        <f t="shared" si="19"/>
        <v>Error?</v>
      </c>
    </row>
    <row r="1341" spans="1:4" x14ac:dyDescent="0.2">
      <c r="A1341" s="55">
        <v>1280</v>
      </c>
      <c r="B1341" s="1233">
        <f>'Expenditures 15-22'!D176</f>
        <v>838138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838138</v>
      </c>
      <c r="C1345" s="14" t="s">
        <v>672</v>
      </c>
      <c r="D1345" s="14" t="str">
        <f t="shared" si="20"/>
        <v>Error?</v>
      </c>
    </row>
    <row r="1346" spans="1:4" x14ac:dyDescent="0.2">
      <c r="A1346" s="55">
        <v>1285</v>
      </c>
      <c r="B1346" s="1233">
        <f>'Expenditures 15-22'!D204</f>
        <v>838138</v>
      </c>
      <c r="C1346" s="14" t="s">
        <v>672</v>
      </c>
      <c r="D1346" s="14" t="str">
        <f t="shared" si="20"/>
        <v>Error?</v>
      </c>
    </row>
    <row r="1347" spans="1:4" x14ac:dyDescent="0.2">
      <c r="A1347" s="55">
        <v>1286</v>
      </c>
      <c r="B1347" s="1233">
        <f>'Expenditures 15-22'!E176</f>
        <v>932231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932231</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932231</v>
      </c>
      <c r="C1353" s="14" t="s">
        <v>672</v>
      </c>
      <c r="D1353" s="14" t="str">
        <f t="shared" si="20"/>
        <v>Error?</v>
      </c>
    </row>
    <row r="1354" spans="1:4" x14ac:dyDescent="0.2">
      <c r="A1354" s="55">
        <v>1293</v>
      </c>
      <c r="B1354" s="1233">
        <f>'Expenditures 15-22'!F176</f>
        <v>193734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193734</v>
      </c>
      <c r="C1358" s="14" t="s">
        <v>672</v>
      </c>
      <c r="D1358" s="14" t="str">
        <f t="shared" si="20"/>
        <v>Error?</v>
      </c>
    </row>
    <row r="1359" spans="1:4" x14ac:dyDescent="0.2">
      <c r="A1359" s="55">
        <v>1298</v>
      </c>
      <c r="B1359" s="1233">
        <f>'Expenditures 15-22'!F204</f>
        <v>193734</v>
      </c>
      <c r="C1359" s="14" t="s">
        <v>672</v>
      </c>
      <c r="D1359" s="14" t="str">
        <f t="shared" si="20"/>
        <v>Error?</v>
      </c>
    </row>
    <row r="1360" spans="1:4" x14ac:dyDescent="0.2">
      <c r="A1360" s="55">
        <v>1299</v>
      </c>
      <c r="B1360" s="1233">
        <f>'Expenditures 15-22'!G176</f>
        <v>25676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25676</v>
      </c>
      <c r="C1364" s="14" t="s">
        <v>672</v>
      </c>
      <c r="D1364" s="14" t="str">
        <f t="shared" si="20"/>
        <v>Error?</v>
      </c>
    </row>
    <row r="1365" spans="1:4" x14ac:dyDescent="0.2">
      <c r="A1365" s="55">
        <v>1304</v>
      </c>
      <c r="B1365" s="1233">
        <f>'Expenditures 15-22'!G204</f>
        <v>25676</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145351</v>
      </c>
      <c r="C1376" s="14" t="s">
        <v>672</v>
      </c>
      <c r="D1376" s="14" t="str">
        <f t="shared" si="20"/>
        <v>Error?</v>
      </c>
    </row>
    <row r="1377" spans="1:4" x14ac:dyDescent="0.2">
      <c r="A1377" s="55">
        <v>1316</v>
      </c>
      <c r="B1377" s="1233">
        <f>'Expenditures 15-22'!K176</f>
        <v>3640807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3640807</v>
      </c>
      <c r="C1381" s="14" t="s">
        <v>672</v>
      </c>
      <c r="D1381" s="14" t="str">
        <f t="shared" si="20"/>
        <v>Error?</v>
      </c>
    </row>
    <row r="1382" spans="1:4" x14ac:dyDescent="0.2">
      <c r="A1382" s="55">
        <v>1321</v>
      </c>
      <c r="B1382" s="1233">
        <f>'Expenditures 15-22'!K190</f>
        <v>145351</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3786158</v>
      </c>
      <c r="C1388" s="14" t="s">
        <v>672</v>
      </c>
      <c r="D1388" s="14" t="str">
        <f t="shared" si="20"/>
        <v>Error?</v>
      </c>
    </row>
    <row r="1389" spans="1:4" x14ac:dyDescent="0.2">
      <c r="A1389" s="55">
        <v>1328</v>
      </c>
      <c r="B1389" s="1233">
        <f>'Expenditures 15-22'!K205</f>
        <v>565458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809629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2138695</v>
      </c>
      <c r="C1630" s="14" t="s">
        <v>672</v>
      </c>
      <c r="D1630" s="14" t="str">
        <f t="shared" si="24"/>
        <v>Error?</v>
      </c>
    </row>
    <row r="1631" spans="1:4" x14ac:dyDescent="0.2">
      <c r="A1631" s="55">
        <v>1570</v>
      </c>
      <c r="B1631" s="1233">
        <f>'Acct Summary 7-8'!D79</f>
        <v>74607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85812</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150293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715751</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950000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513028</v>
      </c>
      <c r="D2008" s="14" t="str">
        <f t="shared" si="30"/>
        <v>Error?</v>
      </c>
    </row>
    <row r="2009" spans="1:4" x14ac:dyDescent="0.2">
      <c r="A2009" s="55">
        <v>1948</v>
      </c>
      <c r="B2009" s="1233">
        <f>'Cap Outlay Deprec 27'!C8</f>
        <v>4758950</v>
      </c>
      <c r="D2009" s="14" t="str">
        <f t="shared" si="30"/>
        <v>Error?</v>
      </c>
    </row>
    <row r="2010" spans="1:4" x14ac:dyDescent="0.2">
      <c r="A2010" s="55">
        <v>1949</v>
      </c>
      <c r="B2010" s="1233">
        <f>'Cap Outlay Deprec 27'!C10</f>
        <v>1379024</v>
      </c>
      <c r="D2010" s="14" t="str">
        <f t="shared" si="30"/>
        <v>Error?</v>
      </c>
    </row>
    <row r="2011" spans="1:4" x14ac:dyDescent="0.2">
      <c r="A2011" s="55">
        <v>1950</v>
      </c>
      <c r="B2011" s="1233">
        <f>'Cap Outlay Deprec 27'!C12</f>
        <v>2909997</v>
      </c>
      <c r="D2011" s="14" t="str">
        <f t="shared" si="30"/>
        <v>Error?</v>
      </c>
    </row>
    <row r="2012" spans="1:4" x14ac:dyDescent="0.2">
      <c r="A2012" s="55">
        <v>1951</v>
      </c>
      <c r="B2012" s="1233">
        <f>'Cap Outlay Deprec 27'!C13</f>
        <v>2837442</v>
      </c>
      <c r="D2012" s="14" t="str">
        <f t="shared" si="30"/>
        <v>Error?</v>
      </c>
    </row>
    <row r="2013" spans="1:4" x14ac:dyDescent="0.2">
      <c r="A2013" s="55">
        <v>1952</v>
      </c>
      <c r="B2013" s="1233">
        <f>'Cap Outlay Deprec 27'!C16</f>
        <v>12398441</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39061</v>
      </c>
      <c r="D2017" s="14" t="str">
        <f t="shared" si="30"/>
        <v>Error?</v>
      </c>
    </row>
    <row r="2018" spans="1:4" x14ac:dyDescent="0.2">
      <c r="A2018" s="55">
        <v>1957</v>
      </c>
      <c r="B2018" s="1233">
        <f>'Cap Outlay Deprec 27'!D13</f>
        <v>19675</v>
      </c>
      <c r="D2018" s="14" t="str">
        <f t="shared" si="30"/>
        <v>Error?</v>
      </c>
    </row>
    <row r="2019" spans="1:4" x14ac:dyDescent="0.2">
      <c r="A2019" s="55">
        <v>1958</v>
      </c>
      <c r="B2019" s="1233">
        <f>'Cap Outlay Deprec 27'!D16</f>
        <v>58736</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513028</v>
      </c>
      <c r="C2026" s="14" t="s">
        <v>672</v>
      </c>
      <c r="D2026" s="14" t="str">
        <f t="shared" si="30"/>
        <v>Error?</v>
      </c>
    </row>
    <row r="2027" spans="1:4" x14ac:dyDescent="0.2">
      <c r="A2027" s="55">
        <v>1966</v>
      </c>
      <c r="B2027" s="1233">
        <f>'Cap Outlay Deprec 27'!F8</f>
        <v>4758950</v>
      </c>
      <c r="C2027" s="14" t="s">
        <v>672</v>
      </c>
      <c r="D2027" s="14" t="str">
        <f t="shared" si="30"/>
        <v>Error?</v>
      </c>
    </row>
    <row r="2028" spans="1:4" x14ac:dyDescent="0.2">
      <c r="A2028" s="55">
        <v>1967</v>
      </c>
      <c r="B2028" s="1233">
        <f>'Cap Outlay Deprec 27'!F10</f>
        <v>1379024</v>
      </c>
      <c r="C2028" s="14" t="s">
        <v>672</v>
      </c>
      <c r="D2028" s="14" t="str">
        <f t="shared" si="30"/>
        <v>Error?</v>
      </c>
    </row>
    <row r="2029" spans="1:4" x14ac:dyDescent="0.2">
      <c r="A2029" s="55">
        <v>1968</v>
      </c>
      <c r="B2029" s="1233">
        <f>'Cap Outlay Deprec 27'!F12</f>
        <v>2949058</v>
      </c>
      <c r="C2029" s="14" t="s">
        <v>672</v>
      </c>
      <c r="D2029" s="14" t="str">
        <f t="shared" si="30"/>
        <v>Error?</v>
      </c>
    </row>
    <row r="2030" spans="1:4" x14ac:dyDescent="0.2">
      <c r="A2030" s="55">
        <v>1969</v>
      </c>
      <c r="B2030" s="1233">
        <f>'Cap Outlay Deprec 27'!F13</f>
        <v>2857117</v>
      </c>
      <c r="C2030" s="14" t="s">
        <v>672</v>
      </c>
      <c r="D2030" s="14" t="str">
        <f t="shared" si="30"/>
        <v>Error?</v>
      </c>
    </row>
    <row r="2031" spans="1:4" x14ac:dyDescent="0.2">
      <c r="A2031" s="55">
        <v>1970</v>
      </c>
      <c r="B2031" s="1233">
        <f>'Cap Outlay Deprec 27'!F16</f>
        <v>12457177</v>
      </c>
      <c r="C2031" s="14" t="s">
        <v>672</v>
      </c>
      <c r="D2031" s="14" t="str">
        <f t="shared" si="30"/>
        <v>Error?</v>
      </c>
    </row>
    <row r="2032" spans="1:4" x14ac:dyDescent="0.2">
      <c r="A2032" s="83">
        <v>1971</v>
      </c>
      <c r="D2032" s="14" t="str">
        <f t="shared" si="30"/>
        <v>OK</v>
      </c>
    </row>
    <row r="2033" spans="1:4" x14ac:dyDescent="0.2">
      <c r="A2033" s="55">
        <v>1972</v>
      </c>
      <c r="B2033" s="1233">
        <f>'Cap Outlay Deprec 27'!H8</f>
        <v>689197</v>
      </c>
      <c r="D2033" s="14" t="str">
        <f t="shared" si="30"/>
        <v>Error?</v>
      </c>
    </row>
    <row r="2034" spans="1:4" x14ac:dyDescent="0.2">
      <c r="A2034" s="55">
        <v>1973</v>
      </c>
      <c r="B2034" s="1233">
        <f>'Cap Outlay Deprec 27'!H10</f>
        <v>755599</v>
      </c>
      <c r="D2034" s="14" t="str">
        <f t="shared" si="30"/>
        <v>Error?</v>
      </c>
    </row>
    <row r="2035" spans="1:4" x14ac:dyDescent="0.2">
      <c r="A2035" s="55">
        <v>1974</v>
      </c>
      <c r="B2035" s="1233">
        <f>'Cap Outlay Deprec 27'!H12</f>
        <v>2274053</v>
      </c>
      <c r="D2035" s="14" t="str">
        <f t="shared" si="30"/>
        <v>Error?</v>
      </c>
    </row>
    <row r="2036" spans="1:4" x14ac:dyDescent="0.2">
      <c r="A2036" s="55">
        <v>1975</v>
      </c>
      <c r="B2036" s="1233">
        <f>'Cap Outlay Deprec 27'!H13</f>
        <v>2635975</v>
      </c>
      <c r="D2036" s="14" t="str">
        <f t="shared" si="30"/>
        <v>Error?</v>
      </c>
    </row>
    <row r="2037" spans="1:4" x14ac:dyDescent="0.2">
      <c r="A2037" s="55">
        <v>1976</v>
      </c>
      <c r="B2037" s="1233">
        <f>'Cap Outlay Deprec 27'!H16</f>
        <v>6354824</v>
      </c>
      <c r="C2037" s="14" t="s">
        <v>672</v>
      </c>
      <c r="D2037" s="14" t="str">
        <f t="shared" si="30"/>
        <v>Error?</v>
      </c>
    </row>
    <row r="2038" spans="1:4" x14ac:dyDescent="0.2">
      <c r="A2038" s="83">
        <v>1977</v>
      </c>
      <c r="D2038" s="14" t="str">
        <f t="shared" si="30"/>
        <v>OK</v>
      </c>
    </row>
    <row r="2039" spans="1:4" x14ac:dyDescent="0.2">
      <c r="A2039" s="55">
        <v>1978</v>
      </c>
      <c r="B2039" s="1233">
        <f>'Cap Outlay Deprec 27'!I8</f>
        <v>95179</v>
      </c>
      <c r="D2039" s="14" t="str">
        <f t="shared" si="30"/>
        <v>Error?</v>
      </c>
    </row>
    <row r="2040" spans="1:4" x14ac:dyDescent="0.2">
      <c r="A2040" s="55">
        <v>1979</v>
      </c>
      <c r="B2040" s="1233">
        <f>'Cap Outlay Deprec 27'!I10</f>
        <v>68951</v>
      </c>
      <c r="D2040" s="14" t="str">
        <f t="shared" si="30"/>
        <v>Error?</v>
      </c>
    </row>
    <row r="2041" spans="1:4" x14ac:dyDescent="0.2">
      <c r="A2041" s="55">
        <v>1980</v>
      </c>
      <c r="B2041" s="1233">
        <f>'Cap Outlay Deprec 27'!I12</f>
        <v>105997</v>
      </c>
      <c r="D2041" s="14" t="str">
        <f t="shared" si="30"/>
        <v>Error?</v>
      </c>
    </row>
    <row r="2042" spans="1:4" x14ac:dyDescent="0.2">
      <c r="A2042" s="55">
        <v>1981</v>
      </c>
      <c r="B2042" s="1233">
        <f>'Cap Outlay Deprec 27'!I13</f>
        <v>67624</v>
      </c>
      <c r="D2042" s="14" t="str">
        <f t="shared" si="30"/>
        <v>Error?</v>
      </c>
    </row>
    <row r="2043" spans="1:4" x14ac:dyDescent="0.2">
      <c r="A2043" s="55">
        <v>1982</v>
      </c>
      <c r="B2043" s="1233">
        <f>'Cap Outlay Deprec 27'!I16</f>
        <v>337751</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784376</v>
      </c>
      <c r="C2051" s="14" t="s">
        <v>672</v>
      </c>
      <c r="D2051" s="14" t="str">
        <f t="shared" si="31"/>
        <v>Error?</v>
      </c>
    </row>
    <row r="2052" spans="1:4" x14ac:dyDescent="0.2">
      <c r="A2052" s="55">
        <v>1991</v>
      </c>
      <c r="B2052" s="1233">
        <f>'Cap Outlay Deprec 27'!K10</f>
        <v>824550</v>
      </c>
      <c r="C2052" s="14" t="s">
        <v>672</v>
      </c>
      <c r="D2052" s="14" t="str">
        <f t="shared" si="31"/>
        <v>Error?</v>
      </c>
    </row>
    <row r="2053" spans="1:4" x14ac:dyDescent="0.2">
      <c r="A2053" s="55">
        <v>1992</v>
      </c>
      <c r="B2053" s="1233">
        <f>'Cap Outlay Deprec 27'!K12</f>
        <v>2380050</v>
      </c>
      <c r="C2053" s="14" t="s">
        <v>672</v>
      </c>
      <c r="D2053" s="14" t="str">
        <f t="shared" si="31"/>
        <v>Error?</v>
      </c>
    </row>
    <row r="2054" spans="1:4" x14ac:dyDescent="0.2">
      <c r="A2054" s="55">
        <v>1993</v>
      </c>
      <c r="B2054" s="1233">
        <f>'Cap Outlay Deprec 27'!K13</f>
        <v>2703599</v>
      </c>
      <c r="C2054" s="14" t="s">
        <v>672</v>
      </c>
      <c r="D2054" s="14" t="str">
        <f t="shared" si="31"/>
        <v>Error?</v>
      </c>
    </row>
    <row r="2055" spans="1:4" x14ac:dyDescent="0.2">
      <c r="A2055" s="55">
        <v>1994</v>
      </c>
      <c r="B2055" s="1233">
        <f>'Cap Outlay Deprec 27'!K16</f>
        <v>6692575</v>
      </c>
      <c r="C2055" s="14" t="s">
        <v>672</v>
      </c>
      <c r="D2055" s="14" t="str">
        <f t="shared" si="31"/>
        <v>Error?</v>
      </c>
    </row>
    <row r="2056" spans="1:4" x14ac:dyDescent="0.2">
      <c r="A2056" s="55">
        <v>1995</v>
      </c>
      <c r="B2056" s="1233">
        <f>'Cap Outlay Deprec 27'!L5</f>
        <v>513028</v>
      </c>
      <c r="C2056" s="14" t="s">
        <v>672</v>
      </c>
      <c r="D2056" s="14" t="str">
        <f t="shared" si="31"/>
        <v>Error?</v>
      </c>
    </row>
    <row r="2057" spans="1:4" x14ac:dyDescent="0.2">
      <c r="A2057" s="55">
        <v>1996</v>
      </c>
      <c r="B2057" s="1233">
        <f>'Cap Outlay Deprec 27'!L8</f>
        <v>3974574</v>
      </c>
      <c r="C2057" s="14" t="s">
        <v>672</v>
      </c>
      <c r="D2057" s="14" t="str">
        <f t="shared" si="31"/>
        <v>Error?</v>
      </c>
    </row>
    <row r="2058" spans="1:4" x14ac:dyDescent="0.2">
      <c r="A2058" s="55">
        <v>1997</v>
      </c>
      <c r="B2058" s="1233">
        <f>'Cap Outlay Deprec 27'!L10</f>
        <v>554474</v>
      </c>
      <c r="C2058" s="14" t="s">
        <v>672</v>
      </c>
      <c r="D2058" s="14" t="str">
        <f t="shared" si="31"/>
        <v>Error?</v>
      </c>
    </row>
    <row r="2059" spans="1:4" x14ac:dyDescent="0.2">
      <c r="A2059" s="55">
        <v>1998</v>
      </c>
      <c r="B2059" s="1233">
        <f>'Cap Outlay Deprec 27'!L12</f>
        <v>569008</v>
      </c>
      <c r="C2059" s="14" t="s">
        <v>672</v>
      </c>
      <c r="D2059" s="14" t="str">
        <f t="shared" si="31"/>
        <v>Error?</v>
      </c>
    </row>
    <row r="2060" spans="1:4" x14ac:dyDescent="0.2">
      <c r="A2060" s="55">
        <v>1999</v>
      </c>
      <c r="B2060" s="1233">
        <f>'Cap Outlay Deprec 27'!L13</f>
        <v>153518</v>
      </c>
      <c r="C2060" s="14" t="s">
        <v>672</v>
      </c>
      <c r="D2060" s="14" t="str">
        <f t="shared" si="31"/>
        <v>Error?</v>
      </c>
    </row>
    <row r="2061" spans="1:4" x14ac:dyDescent="0.2">
      <c r="A2061" s="55">
        <v>2000</v>
      </c>
      <c r="B2061" s="1233">
        <f>'Cap Outlay Deprec 27'!L16</f>
        <v>5764602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2981018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2981018</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44605</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44605</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9687484</v>
      </c>
      <c r="C2551" s="14" t="s">
        <v>672</v>
      </c>
      <c r="D2551" s="14" t="str">
        <f t="shared" si="38"/>
        <v>Error?</v>
      </c>
    </row>
    <row r="2552" spans="1:4" x14ac:dyDescent="0.2">
      <c r="A2552" s="83">
        <v>2491</v>
      </c>
      <c r="D2552" s="14" t="str">
        <f t="shared" si="38"/>
        <v>OK</v>
      </c>
    </row>
    <row r="2553" spans="1:4" x14ac:dyDescent="0.2">
      <c r="A2553" s="55">
        <v>2492</v>
      </c>
      <c r="B2553" s="1233">
        <f>'Acct Summary 7-8'!C6</f>
        <v>1137963</v>
      </c>
      <c r="C2553" s="14" t="s">
        <v>672</v>
      </c>
      <c r="D2553" s="14" t="str">
        <f t="shared" si="38"/>
        <v>Error?</v>
      </c>
    </row>
    <row r="2554" spans="1:4" x14ac:dyDescent="0.2">
      <c r="A2554" s="55">
        <v>2493</v>
      </c>
      <c r="B2554" s="1233">
        <f>'Acct Summary 7-8'!C7</f>
        <v>3052857</v>
      </c>
      <c r="C2554" s="14" t="s">
        <v>672</v>
      </c>
      <c r="D2554" s="14" t="str">
        <f t="shared" si="38"/>
        <v>Error?</v>
      </c>
    </row>
    <row r="2555" spans="1:4" x14ac:dyDescent="0.2">
      <c r="A2555" s="55">
        <v>2494</v>
      </c>
      <c r="B2555" s="1233">
        <f>'Acct Summary 7-8'!C8</f>
        <v>13878304</v>
      </c>
      <c r="C2555" s="14" t="s">
        <v>672</v>
      </c>
      <c r="D2555" s="14" t="str">
        <f t="shared" si="38"/>
        <v>Error?</v>
      </c>
    </row>
    <row r="2556" spans="1:4" x14ac:dyDescent="0.2">
      <c r="A2556" s="55">
        <v>2495</v>
      </c>
      <c r="B2556" s="1233">
        <f>'Acct Summary 7-8'!C12</f>
        <v>5200159</v>
      </c>
      <c r="C2556" s="14" t="s">
        <v>672</v>
      </c>
      <c r="D2556" s="14" t="str">
        <f t="shared" si="38"/>
        <v>Error?</v>
      </c>
    </row>
    <row r="2557" spans="1:4" x14ac:dyDescent="0.2">
      <c r="A2557" s="55">
        <v>2496</v>
      </c>
      <c r="B2557" s="1233">
        <f>'Acct Summary 7-8'!C13</f>
        <v>4368061</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2981018</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12549238</v>
      </c>
      <c r="C2561" s="14" t="s">
        <v>672</v>
      </c>
      <c r="D2561" s="14" t="str">
        <f t="shared" si="39"/>
        <v>Error?</v>
      </c>
    </row>
    <row r="2562" spans="1:4" x14ac:dyDescent="0.2">
      <c r="A2562" s="55">
        <v>2501</v>
      </c>
      <c r="B2562" s="1233">
        <f>'Acct Summary 7-8'!C20</f>
        <v>1329066</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582793</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582793</v>
      </c>
      <c r="C2568" s="14" t="s">
        <v>672</v>
      </c>
      <c r="D2568" s="14" t="str">
        <f t="shared" si="39"/>
        <v>Error?</v>
      </c>
    </row>
    <row r="2569" spans="1:4" x14ac:dyDescent="0.2">
      <c r="A2569" s="55">
        <v>2508</v>
      </c>
      <c r="B2569" s="1233">
        <f>'Acct Summary 7-8'!D13</f>
        <v>335173</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44605</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379778</v>
      </c>
      <c r="C2573" s="14" t="s">
        <v>672</v>
      </c>
      <c r="D2573" s="14" t="str">
        <f t="shared" si="39"/>
        <v>Error?</v>
      </c>
    </row>
    <row r="2574" spans="1:4" x14ac:dyDescent="0.2">
      <c r="A2574" s="55">
        <v>2513</v>
      </c>
      <c r="B2574" s="1233">
        <f>'Acct Summary 7-8'!D20</f>
        <v>203015</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4351616</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4351616</v>
      </c>
      <c r="C2595" s="14" t="s">
        <v>672</v>
      </c>
      <c r="D2595" s="14" t="str">
        <f t="shared" si="39"/>
        <v>Error?</v>
      </c>
    </row>
    <row r="2596" spans="1:4" x14ac:dyDescent="0.2">
      <c r="A2596" s="55">
        <v>2535</v>
      </c>
      <c r="B2596" s="1233">
        <f>'Acct Summary 7-8'!F13</f>
        <v>3640807</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145351</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3786158</v>
      </c>
      <c r="C2600" s="14" t="s">
        <v>672</v>
      </c>
      <c r="D2600" s="14" t="str">
        <f t="shared" si="39"/>
        <v>Error?</v>
      </c>
    </row>
    <row r="2601" spans="1:4" x14ac:dyDescent="0.2">
      <c r="A2601" s="55">
        <v>2540</v>
      </c>
      <c r="B2601" s="1233">
        <f>'Acct Summary 7-8'!F20</f>
        <v>565458</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191810</v>
      </c>
      <c r="C2634" s="14" t="s">
        <v>672</v>
      </c>
      <c r="D2634" s="14" t="str">
        <f t="shared" si="40"/>
        <v>Error?</v>
      </c>
    </row>
    <row r="2635" spans="1:4" x14ac:dyDescent="0.2">
      <c r="A2635" s="55">
        <v>2574</v>
      </c>
      <c r="B2635" s="1233">
        <f>'Acct Summary 7-8'!E17</f>
        <v>191810</v>
      </c>
      <c r="C2635" s="14" t="s">
        <v>672</v>
      </c>
      <c r="D2635" s="14" t="str">
        <f t="shared" si="40"/>
        <v>Error?</v>
      </c>
    </row>
    <row r="2636" spans="1:4" x14ac:dyDescent="0.2">
      <c r="A2636" s="55">
        <v>2575</v>
      </c>
      <c r="B2636" s="1233">
        <f>'Acct Summary 7-8'!E20</f>
        <v>-191810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107354</v>
      </c>
      <c r="D2718" s="14" t="str">
        <f t="shared" si="41"/>
        <v>Error?</v>
      </c>
    </row>
    <row r="2719" spans="1:4" x14ac:dyDescent="0.2">
      <c r="A2719" s="55">
        <v>2658</v>
      </c>
      <c r="B2719" s="1233">
        <f>'Expenditures 15-22'!D51</f>
        <v>41082</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148436</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145351</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145351</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145351</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29880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29880</v>
      </c>
      <c r="D2914" s="14" t="str">
        <f t="shared" si="44"/>
        <v>Error?</v>
      </c>
    </row>
    <row r="2915" spans="1:4" x14ac:dyDescent="0.2">
      <c r="A2915" s="83">
        <v>2854</v>
      </c>
      <c r="D2915" s="14" t="str">
        <f t="shared" si="44"/>
        <v>OK</v>
      </c>
    </row>
    <row r="2916" spans="1:4" x14ac:dyDescent="0.2">
      <c r="A2916" s="55">
        <v>2855</v>
      </c>
      <c r="B2916" s="1233">
        <f>'Assets-Liab 5-6'!L34</f>
        <v>29880</v>
      </c>
      <c r="C2916" s="14" t="s">
        <v>672</v>
      </c>
      <c r="D2916" s="14" t="str">
        <f t="shared" si="44"/>
        <v>Error?</v>
      </c>
    </row>
    <row r="2917" spans="1:4" x14ac:dyDescent="0.2">
      <c r="A2917" s="55">
        <v>2856</v>
      </c>
      <c r="B2917" s="1233">
        <f>'Assets-Liab 5-6'!L41</f>
        <v>29880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2981018</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2981018</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44605</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44605</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145351</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145351</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1329066</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191810</v>
      </c>
      <c r="C3237" s="14" t="s">
        <v>672</v>
      </c>
      <c r="D3237" s="14" t="str">
        <f t="shared" si="49"/>
        <v>Error?</v>
      </c>
    </row>
    <row r="3238" spans="1:4" x14ac:dyDescent="0.2">
      <c r="A3238" s="55">
        <v>3177</v>
      </c>
      <c r="B3238" s="1233">
        <f>'Acct Summary 7-8'!D77</f>
        <v>-191810</v>
      </c>
      <c r="C3238" s="14" t="s">
        <v>672</v>
      </c>
      <c r="D3238" s="14" t="str">
        <f t="shared" si="49"/>
        <v>Error?</v>
      </c>
    </row>
    <row r="3239" spans="1:4" x14ac:dyDescent="0.2">
      <c r="A3239" s="55">
        <v>3178</v>
      </c>
      <c r="B3239" s="1233">
        <f>'Acct Summary 7-8'!D78</f>
        <v>11205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565458</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191810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191810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3361877</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1152892</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285525</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71439</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24544</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510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4896787</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2138695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85812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715751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29880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3339710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17218014</v>
      </c>
      <c r="C4122" s="14" t="s">
        <v>672</v>
      </c>
      <c r="D4122" s="14" t="str">
        <f t="shared" si="63"/>
        <v>Error?</v>
      </c>
    </row>
    <row r="4123" spans="1:4" x14ac:dyDescent="0.2">
      <c r="A4123" s="55">
        <v>4062</v>
      </c>
      <c r="B4123" s="1233">
        <f>'Acct Summary 7-8'!D10</f>
        <v>582793</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4351616</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3339710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15888948</v>
      </c>
      <c r="C4136" s="14" t="s">
        <v>672</v>
      </c>
      <c r="D4136" s="14" t="str">
        <f t="shared" si="63"/>
        <v>Error?</v>
      </c>
    </row>
    <row r="4137" spans="1:4" x14ac:dyDescent="0.2">
      <c r="A4137" s="55">
        <v>4076</v>
      </c>
      <c r="B4137" s="1233">
        <f>'Acct Summary 7-8'!D19</f>
        <v>379778</v>
      </c>
      <c r="C4137" s="14" t="s">
        <v>672</v>
      </c>
      <c r="D4137" s="14" t="str">
        <f t="shared" si="63"/>
        <v>Error?</v>
      </c>
    </row>
    <row r="4138" spans="1:4" x14ac:dyDescent="0.2">
      <c r="A4138" s="55">
        <v>4077</v>
      </c>
      <c r="B4138" s="1233">
        <f>'Acct Summary 7-8'!E19</f>
        <v>191810</v>
      </c>
      <c r="C4138" s="14" t="s">
        <v>672</v>
      </c>
      <c r="D4138" s="14" t="str">
        <f t="shared" si="63"/>
        <v>Error?</v>
      </c>
    </row>
    <row r="4139" spans="1:4" x14ac:dyDescent="0.2">
      <c r="A4139" s="55">
        <v>4078</v>
      </c>
      <c r="B4139" s="1233">
        <f>'Acct Summary 7-8'!F19</f>
        <v>3786158</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810000</v>
      </c>
      <c r="C4171" s="14" t="s">
        <v>672</v>
      </c>
      <c r="D4171" s="14" t="str">
        <f t="shared" si="64"/>
        <v>Error?</v>
      </c>
    </row>
    <row r="4172" spans="1:4" x14ac:dyDescent="0.2">
      <c r="A4172" s="55">
        <v>4111</v>
      </c>
      <c r="B4172" s="1233">
        <f>'Short-Term Long-Term Debt 25'!J49</f>
        <v>810000</v>
      </c>
      <c r="C4172" s="14" t="s">
        <v>672</v>
      </c>
      <c r="D4172" s="14" t="str">
        <f t="shared" si="64"/>
        <v>Error?</v>
      </c>
    </row>
    <row r="4173" spans="1:4" x14ac:dyDescent="0.2">
      <c r="A4173" s="55">
        <v>4112</v>
      </c>
      <c r="B4173" s="1233">
        <f>'Short-Term Long-Term Debt 25'!H49</f>
        <v>140000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2940258</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78444</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810000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4337930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9623274</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9623274</v>
      </c>
      <c r="C5087" s="14" t="s">
        <v>672</v>
      </c>
      <c r="D5087" s="14" t="str">
        <f t="shared" si="78"/>
        <v>Error?</v>
      </c>
    </row>
    <row r="5088" spans="1:4" x14ac:dyDescent="0.2">
      <c r="A5088" s="55">
        <v>5027</v>
      </c>
      <c r="B5088" s="1233">
        <f>'Revenues 9-14'!C65</f>
        <v>2900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2900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2243</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59067</v>
      </c>
      <c r="D5119" s="14" t="str">
        <f t="shared" ref="D5119:D5182" si="79">IF(ISBLANK(B5119),"OK",IF(A5119-B5119=0,"OK","Error?"))</f>
        <v>Error?</v>
      </c>
    </row>
    <row r="5120" spans="1:4" x14ac:dyDescent="0.2">
      <c r="A5120" s="55">
        <v>5059</v>
      </c>
      <c r="B5120" s="1233">
        <f>'Revenues 9-14'!C108</f>
        <v>59067</v>
      </c>
      <c r="C5120" s="14" t="s">
        <v>672</v>
      </c>
      <c r="D5120" s="14" t="str">
        <f t="shared" si="79"/>
        <v>Error?</v>
      </c>
    </row>
    <row r="5121" spans="1:4" x14ac:dyDescent="0.2">
      <c r="A5121" s="55">
        <v>5060</v>
      </c>
      <c r="B5121" s="1233">
        <f>'Revenues 9-14'!C109</f>
        <v>9687484</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1137956</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1137956</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7</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1137963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1137963</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67338</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2907075</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2974413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3052857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3052857</v>
      </c>
      <c r="C5326" s="14" t="s">
        <v>672</v>
      </c>
      <c r="D5326" s="14" t="str">
        <f t="shared" si="82"/>
        <v>Error?</v>
      </c>
    </row>
    <row r="5327" spans="1:4" x14ac:dyDescent="0.2">
      <c r="A5327" s="55">
        <v>5266</v>
      </c>
      <c r="B5327" s="1233">
        <f>'Revenues 9-14'!C275</f>
        <v>13878304</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177</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177</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582616</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582616</v>
      </c>
      <c r="C5355" s="14" t="s">
        <v>672</v>
      </c>
      <c r="D5355" s="14" t="str">
        <f t="shared" si="82"/>
        <v>Error?</v>
      </c>
    </row>
    <row r="5356" spans="1:4" x14ac:dyDescent="0.2">
      <c r="A5356" s="55">
        <v>5295</v>
      </c>
      <c r="B5356" s="1233">
        <f>'Revenues 9-14'!D109</f>
        <v>582793</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582793</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1019</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1019</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12667</v>
      </c>
      <c r="D5586" s="14" t="str">
        <f t="shared" si="86"/>
        <v>Error?</v>
      </c>
    </row>
    <row r="5587" spans="1:4" x14ac:dyDescent="0.2">
      <c r="A5587" s="55">
        <v>5526</v>
      </c>
      <c r="B5587" s="1233">
        <f>'Revenues 9-14'!F108</f>
        <v>4350597</v>
      </c>
      <c r="C5587" s="14" t="s">
        <v>672</v>
      </c>
      <c r="D5587" s="14" t="str">
        <f t="shared" si="86"/>
        <v>Error?</v>
      </c>
    </row>
    <row r="5588" spans="1:4" x14ac:dyDescent="0.2">
      <c r="A5588" s="55">
        <v>5527</v>
      </c>
      <c r="B5588" s="1233">
        <f>'Revenues 9-14'!F109</f>
        <v>4351616</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4351616</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2243</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1329066</v>
      </c>
      <c r="D6267" s="14" t="str">
        <f t="shared" si="96"/>
        <v>Error?</v>
      </c>
      <c r="E6267" s="14" t="s">
        <v>209</v>
      </c>
    </row>
    <row r="6268" spans="1:5" x14ac:dyDescent="0.2">
      <c r="A6268">
        <v>6207</v>
      </c>
      <c r="B6268" s="1233">
        <f>'Acct Summary 7-8'!D82</f>
        <v>11205</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565458</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0.62143783943011977</v>
      </c>
      <c r="D6276" s="14" t="str">
        <f t="shared" si="97"/>
        <v>Error?</v>
      </c>
      <c r="E6276" s="14" t="s">
        <v>209</v>
      </c>
    </row>
    <row r="6277" spans="1:5" x14ac:dyDescent="0.2">
      <c r="A6277">
        <v>6216</v>
      </c>
      <c r="B6277" s="1233">
        <f>'Acct Summary 7-8'!D83</f>
        <v>0.1305761431967557</v>
      </c>
      <c r="D6277" s="14" t="str">
        <f t="shared" si="97"/>
        <v>Error?</v>
      </c>
      <c r="E6277" s="14" t="s">
        <v>209</v>
      </c>
    </row>
    <row r="6278" spans="1:5" x14ac:dyDescent="0.2">
      <c r="A6278">
        <v>6217</v>
      </c>
      <c r="B6278" s="1233" t="e">
        <f>'Acct Summary 7-8'!E83</f>
        <v>#DIV/0!</v>
      </c>
      <c r="D6278" s="14" t="e">
        <f t="shared" si="97"/>
        <v>#DIV/0!</v>
      </c>
      <c r="E6278" s="14" t="s">
        <v>209</v>
      </c>
    </row>
    <row r="6279" spans="1:5" x14ac:dyDescent="0.2">
      <c r="A6279">
        <v>6218</v>
      </c>
      <c r="B6279" s="1233">
        <f>'Acct Summary 7-8'!F83</f>
        <v>0.79002055183995556</v>
      </c>
      <c r="D6279" s="14" t="str">
        <f t="shared" si="97"/>
        <v>Error?</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140000</v>
      </c>
      <c r="D6287" s="14" t="str">
        <f t="shared" si="97"/>
        <v>Error?</v>
      </c>
      <c r="E6287" s="14" t="s">
        <v>209</v>
      </c>
    </row>
    <row r="6288" spans="1:5" x14ac:dyDescent="0.2">
      <c r="A6288">
        <v>6227</v>
      </c>
      <c r="B6288" s="1233">
        <f>'Acct Summary 7-8'!E40</f>
        <v>51810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337751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140000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51810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2016-11-01T14:48:00Z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